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25" windowWidth="11805" windowHeight="6285"/>
  </bookViews>
  <sheets>
    <sheet name="Прил.1-Доходы" sheetId="11" r:id="rId1"/>
    <sheet name="Расходы" sheetId="8" r:id="rId2"/>
    <sheet name="Источники" sheetId="9" r:id="rId3"/>
    <sheet name="ExportParams" sheetId="10" state="hidden" r:id="rId4"/>
    <sheet name="Прил.2-Резервный фонд" sheetId="12" r:id="rId5"/>
    <sheet name="Прил.3-Дорожный фонд" sheetId="15" r:id="rId6"/>
  </sheets>
  <definedNames>
    <definedName name="APPT" localSheetId="2">Источники!$A$25</definedName>
    <definedName name="APPT" localSheetId="1">Расходы!$A$19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5">#REF!</definedName>
    <definedName name="FILE_NAME">#REF!</definedName>
    <definedName name="FIO" localSheetId="2">Источники!#REF!</definedName>
    <definedName name="FIO" localSheetId="1">Расходы!$D$19</definedName>
    <definedName name="FORM_CODE" localSheetId="5">#REF!</definedName>
    <definedName name="FORM_CODE">#REF!</definedName>
    <definedName name="PARAMS" localSheetId="5">#REF!</definedName>
    <definedName name="PARAMS">#REF!</definedName>
    <definedName name="PERIOD" localSheetId="5">#REF!</definedName>
    <definedName name="PERIOD">#REF!</definedName>
    <definedName name="RANGE_NAMES" localSheetId="5">#REF!</definedName>
    <definedName name="RANGE_NAMES">#REF!</definedName>
    <definedName name="RBEGIN_1" localSheetId="2">Источники!$A$12</definedName>
    <definedName name="RBEGIN_1" localSheetId="1">Расходы!$A$11</definedName>
    <definedName name="REG_DATE" localSheetId="5">#REF!</definedName>
    <definedName name="REG_DATE">#REF!</definedName>
    <definedName name="REND_1" localSheetId="2">Источники!$A$25</definedName>
    <definedName name="REND_1" localSheetId="1">Расходы!$A$519</definedName>
    <definedName name="S_520" localSheetId="2">Источники!$A$14</definedName>
    <definedName name="S_620" localSheetId="2">Источники!$A$18</definedName>
    <definedName name="S_700" localSheetId="2">Источники!$A$19</definedName>
    <definedName name="S_700A" localSheetId="2">Источники!$A$20</definedName>
    <definedName name="S_700B" localSheetId="2">Источники!$A$21</definedName>
    <definedName name="SIGN" localSheetId="2">Источники!$A$25:$D$26</definedName>
    <definedName name="SIGN" localSheetId="1">Расходы!$A$18:$D$20</definedName>
    <definedName name="SRC_CODE" localSheetId="5">#REF!</definedName>
    <definedName name="SRC_CODE">#REF!</definedName>
    <definedName name="SRC_KIND" localSheetId="5">#REF!</definedName>
    <definedName name="SRC_KIND">#REF!</definedName>
    <definedName name="_xlnm.Print_Titles" localSheetId="0">'Прил.1-Доходы'!$18:$21</definedName>
    <definedName name="_xlnm.Print_Titles" localSheetId="5">'Прил.3-Дорожный фонд'!#REF!</definedName>
    <definedName name="_xlnm.Print_Titles" localSheetId="1">Расходы!$4:$10</definedName>
    <definedName name="лл">#REF!</definedName>
  </definedNames>
  <calcPr calcId="145621"/>
</workbook>
</file>

<file path=xl/calcChain.xml><?xml version="1.0" encoding="utf-8"?>
<calcChain xmlns="http://schemas.openxmlformats.org/spreadsheetml/2006/main">
  <c r="I13" i="12" l="1"/>
  <c r="H14" i="12"/>
  <c r="G14" i="12"/>
  <c r="F14" i="12"/>
  <c r="I14" i="12"/>
  <c r="C31" i="15" l="1"/>
  <c r="B31" i="15"/>
  <c r="D36" i="15"/>
  <c r="D35" i="15"/>
  <c r="D34" i="15"/>
  <c r="D33" i="15"/>
  <c r="D32" i="15"/>
  <c r="D30" i="15"/>
  <c r="C29" i="15"/>
  <c r="D37" i="15"/>
  <c r="C37" i="15"/>
  <c r="B37" i="15"/>
  <c r="C24" i="15"/>
  <c r="B24" i="15"/>
  <c r="B20" i="15"/>
  <c r="C22" i="15"/>
  <c r="D22" i="15" s="1"/>
  <c r="D21" i="15"/>
  <c r="B18" i="15" l="1"/>
  <c r="D31" i="15"/>
  <c r="D29" i="15" s="1"/>
  <c r="D27" i="15" s="1"/>
  <c r="B29" i="15"/>
  <c r="B27" i="15" s="1"/>
  <c r="C20" i="15"/>
  <c r="C18" i="15" s="1"/>
  <c r="C27" i="15"/>
  <c r="D26" i="15"/>
  <c r="D25" i="15"/>
  <c r="D23" i="15"/>
  <c r="D20" i="15" s="1"/>
  <c r="D24" i="15" l="1"/>
  <c r="D18" i="15"/>
  <c r="F120" i="11" l="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2" i="11"/>
  <c r="F517" i="8"/>
  <c r="F516" i="8"/>
  <c r="F515" i="8"/>
  <c r="F514" i="8"/>
  <c r="F513" i="8"/>
  <c r="F512" i="8"/>
  <c r="F511" i="8"/>
  <c r="F510" i="8"/>
  <c r="F509" i="8"/>
  <c r="F508" i="8"/>
  <c r="F507" i="8"/>
  <c r="F506" i="8"/>
  <c r="F505" i="8"/>
  <c r="F504" i="8"/>
  <c r="F503" i="8"/>
  <c r="F502" i="8"/>
  <c r="F501" i="8"/>
  <c r="F500" i="8"/>
  <c r="F499" i="8"/>
  <c r="F498" i="8"/>
  <c r="F497" i="8"/>
  <c r="F496" i="8"/>
  <c r="F495" i="8"/>
  <c r="F494" i="8"/>
  <c r="F493" i="8"/>
  <c r="F492" i="8"/>
  <c r="F491" i="8"/>
  <c r="F490" i="8"/>
  <c r="F489" i="8"/>
  <c r="F488" i="8"/>
  <c r="F487" i="8"/>
  <c r="F486" i="8"/>
  <c r="F485" i="8"/>
  <c r="F484" i="8"/>
  <c r="F483" i="8"/>
  <c r="F482" i="8"/>
  <c r="F481" i="8"/>
  <c r="F480" i="8"/>
  <c r="F479" i="8"/>
  <c r="F478" i="8"/>
  <c r="F477" i="8"/>
  <c r="F476" i="8"/>
  <c r="F475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60" i="8"/>
  <c r="F459" i="8"/>
  <c r="F458" i="8"/>
  <c r="F457" i="8"/>
  <c r="F456" i="8"/>
  <c r="F455" i="8"/>
  <c r="F454" i="8"/>
  <c r="F453" i="8"/>
  <c r="F452" i="8"/>
  <c r="F451" i="8"/>
  <c r="F450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2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5" i="8"/>
  <c r="F314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1" i="8"/>
</calcChain>
</file>

<file path=xl/sharedStrings.xml><?xml version="1.0" encoding="utf-8"?>
<sst xmlns="http://schemas.openxmlformats.org/spreadsheetml/2006/main" count="2250" uniqueCount="1011">
  <si>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</si>
  <si>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</si>
  <si>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</si>
  <si>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</si>
  <si>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</si>
  <si>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</si>
  <si>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</si>
  <si>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</si>
  <si>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</si>
  <si>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</si>
  <si>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</si>
  <si>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</si>
  <si>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</si>
  <si>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</si>
  <si>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</si>
  <si>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</si>
  <si>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</si>
  <si>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</si>
  <si>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</si>
  <si>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</si>
  <si>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</si>
  <si>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</si>
  <si>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</si>
  <si>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</si>
  <si>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</si>
  <si>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</si>
  <si>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</si>
  <si>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</si>
  <si>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</si>
  <si>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</si>
  <si>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01.04.2016 г.</t>
  </si>
  <si>
    <t>01.04.2016</t>
  </si>
  <si>
    <t>Единица измерения: руб.</t>
  </si>
  <si>
    <t>000</t>
  </si>
  <si>
    <t>41609101</t>
  </si>
  <si>
    <t>3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</si>
  <si>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</si>
  <si>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</si>
  <si>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</si>
  <si>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</si>
  <si>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</si>
  <si>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</si>
  <si>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</si>
  <si>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</si>
  <si>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</si>
  <si>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</si>
  <si>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</si>
  <si>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</si>
  <si>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</si>
  <si>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</si>
  <si>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</si>
  <si>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</si>
  <si>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</si>
  <si>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</si>
  <si>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</si>
  <si>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</si>
  <si>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</si>
  <si>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</si>
  <si>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</si>
  <si>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</si>
  <si>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</si>
  <si>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</si>
  <si>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</si>
  <si>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</si>
  <si>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</si>
  <si>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</si>
  <si>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</si>
  <si>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</si>
  <si>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</si>
  <si>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</si>
  <si>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</si>
  <si>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</si>
  <si>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</si>
  <si>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</si>
  <si>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</si>
  <si>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</si>
  <si>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</si>
  <si>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</si>
  <si>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</si>
  <si>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</si>
  <si>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</si>
  <si>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</si>
  <si>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</si>
  <si>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</si>
  <si>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</si>
  <si>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</si>
  <si>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</si>
  <si>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</si>
  <si>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</si>
  <si>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</si>
  <si>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</si>
  <si>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</si>
  <si>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</si>
  <si>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</si>
  <si>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</si>
  <si>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</si>
  <si>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000 10601030132100110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</si>
  <si>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</si>
  <si>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</si>
  <si>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</si>
  <si>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</si>
  <si>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</si>
  <si>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000 10606033130000110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</si>
  <si>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</si>
  <si>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</si>
  <si>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</si>
  <si>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000 10606043130000110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</si>
  <si>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</si>
  <si>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</si>
  <si>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</si>
  <si>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</si>
  <si>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</si>
  <si>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</si>
  <si>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</si>
  <si>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</si>
  <si>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(пени и проценты по соответствующему платежу)</t>
  </si>
  <si>
    <t>000 11105013132000120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</si>
  <si>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</si>
  <si>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</si>
  <si>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</si>
  <si>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</si>
  <si>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 (пени и проценты по соответствующему платежу)</t>
  </si>
  <si>
    <t>000 11105025132000120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</si>
  <si>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</si>
  <si>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</si>
  <si>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</si>
  <si>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000 11105075130000120</t>
  </si>
  <si>
    <t>Доходы от сдачи в аренду имущества, составляющего казну городских поселений (за исключением земельных участков) (доходы от сдачи в аренду жилых помещений)</t>
  </si>
  <si>
    <t>000 11105075130012120</t>
  </si>
  <si>
    <t>Доходы от сдачи в аренду имущества, составляющего казну городских поселений (за исключением земельных участков) (пени и проценты по соответствующему платежу)</t>
  </si>
  <si>
    <t>000 11105075132000120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</si>
  <si>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</si>
  <si>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</si>
  <si>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</si>
  <si>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</si>
  <si>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</si>
  <si>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</si>
  <si>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</si>
  <si>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</si>
  <si>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</si>
  <si>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</si>
  <si>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</si>
  <si>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000 11109045130000120</t>
  </si>
  <si>
    <t>ДОХОДЫ ОТ ОКАЗАНИЯ ПЛАТНЫХ УСЛУГ (РАБОТ)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</si>
  <si>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</si>
  <si>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</si>
  <si>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</si>
  <si>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</si>
  <si>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</si>
  <si>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поселений</t>
  </si>
  <si>
    <t>000 11301995130000130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</si>
  <si>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</si>
  <si>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</si>
  <si>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</si>
  <si>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</si>
  <si>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поселений (возврат дебиторской задолженности прошлых лет)</t>
  </si>
  <si>
    <t>000 11302995130011130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</si>
  <si>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</si>
  <si>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</si>
  <si>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</si>
  <si>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</si>
  <si>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</si>
  <si>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</si>
  <si>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</si>
  <si>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</si>
  <si>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(пени и проценты по соответствующему платежу)</t>
  </si>
  <si>
    <t>000 11402053132000410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</si>
  <si>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</si>
  <si>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</si>
  <si>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</si>
  <si>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</si>
  <si>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</si>
  <si>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</si>
  <si>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</si>
  <si>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</si>
  <si>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</si>
  <si>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</si>
  <si>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</si>
  <si>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000 11406313130000430</t>
  </si>
  <si>
    <t>ШТРАФЫ, САНКЦИИ, ВОЗМЕЩЕНИЕ УЩЕРБА</t>
  </si>
  <si>
    <t>000 11600000000000000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</si>
  <si>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</si>
  <si>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</si>
  <si>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</si>
  <si>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000 11633050130000140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</si>
  <si>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</si>
  <si>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</si>
  <si>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</si>
  <si>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</si>
  <si>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</si>
  <si>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</si>
  <si>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</si>
  <si>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</si>
  <si>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субъектов Российской Федерации и муниципальных образований</t>
  </si>
  <si>
    <t>000 20201000000000151</t>
  </si>
  <si>
    <t>Дотации на выравнивание бюджетной обеспеченности</t>
  </si>
  <si>
    <t>000 20201001000000151</t>
  </si>
  <si>
    <t>Дотации бюджетам городских поселений на выравнивание бюджетной обеспеченности</t>
  </si>
  <si>
    <t>000 20201001130000151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</si>
  <si>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</si>
  <si>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</si>
  <si>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</si>
  <si>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000 20202088000000151</t>
  </si>
  <si>
    <t>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</si>
  <si>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000 20202088130000151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</si>
  <si>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</si>
  <si>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000 20202089000000151</t>
  </si>
  <si>
    <t>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</si>
  <si>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000 20202089130000151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</si>
  <si>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</si>
  <si>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</si>
  <si>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</si>
  <si>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000 20202216130000151</t>
  </si>
  <si>
    <t>Иные межбюджетные трансферты</t>
  </si>
  <si>
    <t>000 20204000000000151</t>
  </si>
  <si>
    <t>Прочие межбюджетные трансферты, передаваемые бюджетам</t>
  </si>
  <si>
    <t>000 20204999000000151</t>
  </si>
  <si>
    <t>Прочие межбюджетные трансферты, передаваемые бюджетам городских поселений</t>
  </si>
  <si>
    <t>000 20204999130000151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</si>
  <si>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</si>
  <si>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</si>
  <si>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</si>
  <si>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</si>
  <si>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</si>
  <si>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000 21805000130000151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</si>
  <si>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</si>
  <si>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000 21805010130000151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</si>
  <si>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</si>
  <si>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</si>
  <si>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</si>
  <si>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000 21905000130000151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</si>
  <si>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</si>
  <si>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</si>
  <si>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</si>
  <si>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</si>
  <si>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</si>
  <si>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</si>
  <si>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</si>
  <si>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>Обеспечение деятельности органов местного самоуправления МО город Волхов</t>
  </si>
  <si>
    <t xml:space="preserve">000 0102 6700000000 000 </t>
  </si>
  <si>
    <t>Обеспечение деятельности главы муниципального образования</t>
  </si>
  <si>
    <t xml:space="preserve">000 0102 6710000000 000 </t>
  </si>
  <si>
    <t>Непрограммные расходы</t>
  </si>
  <si>
    <t xml:space="preserve">000 0102 6710100000 000 </t>
  </si>
  <si>
    <t>Расходы на выплаты по оплате труда работников органов местного самоуправления</t>
  </si>
  <si>
    <t xml:space="preserve">000 0102 6710100140 000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</si>
  <si>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</si>
  <si>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000 0102 6710100140 100 </t>
  </si>
  <si>
    <t>Расходы на выплаты персоналу государственных (муниципальных) органов</t>
  </si>
  <si>
    <t xml:space="preserve">000 0102 6710100140 120 </t>
  </si>
  <si>
    <t>Фонд оплаты труда государственных (муниципальных) органов</t>
  </si>
  <si>
    <t xml:space="preserve">000 0102 6710100140 121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</si>
  <si>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</si>
  <si>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000 0102 6710100140 129 </t>
  </si>
  <si>
    <t>Расходы на обеспечение функций органов местного самоуправления</t>
  </si>
  <si>
    <t xml:space="preserve">000 0102 6710100150 000 </t>
  </si>
  <si>
    <t xml:space="preserve">000 0102 6710100150 100 </t>
  </si>
  <si>
    <t xml:space="preserve">000 0102 6710100150 120 </t>
  </si>
  <si>
    <t>Иные выплаты персоналу государственных (муниципальных) органов, за исключением фонда оплаты труда</t>
  </si>
  <si>
    <t xml:space="preserve">000 0102 6710100150 122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</si>
  <si>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</si>
  <si>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</si>
  <si>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000 0103 6700000000 000 </t>
  </si>
  <si>
    <t>Обеспечение деятельности центрального аппарата</t>
  </si>
  <si>
    <t xml:space="preserve">000 0103 6730000000 000 </t>
  </si>
  <si>
    <t xml:space="preserve">000 0103 6730100000 000 </t>
  </si>
  <si>
    <t xml:space="preserve">000 0103 6730100150 000 </t>
  </si>
  <si>
    <t>Закупка товаров, работ и услуг для обеспечения государственных (муниципальных) нужд</t>
  </si>
  <si>
    <t xml:space="preserve">000 0103 6730100150 200 </t>
  </si>
  <si>
    <t>Иные закупки товаров, работ и услуг для обеспечения государственных (муниципальных) нужд</t>
  </si>
  <si>
    <t xml:space="preserve">000 0103 6730100150 240 </t>
  </si>
  <si>
    <t>Прочая закупка товаров, работ и услуг для обеспечения государственных (муниципальных) нужд</t>
  </si>
  <si>
    <t xml:space="preserve">000 0103 6730100150 244 </t>
  </si>
  <si>
    <t>Иные межбюджетные трансферты на осуществление полномочий Совета депутатов МО город Волхов, в соответствии с заключенным соглашением</t>
  </si>
  <si>
    <t xml:space="preserve">000 0103 6730180050 000 </t>
  </si>
  <si>
    <t>Межбюджетные трансферты</t>
  </si>
  <si>
    <t xml:space="preserve">000 0103 6730180050 500 </t>
  </si>
  <si>
    <t xml:space="preserve">000 0103 6730180050 540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</si>
  <si>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</si>
  <si>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</si>
  <si>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000 0104 6700000000 000 </t>
  </si>
  <si>
    <t xml:space="preserve">000 0104 6730000000 000 </t>
  </si>
  <si>
    <t xml:space="preserve">000 0104 6730100000 000 </t>
  </si>
  <si>
    <t>Иные межбюджетные трансферты на осуществление возложенных полномочий исполнительно-распорядительного органа МО город Волхов</t>
  </si>
  <si>
    <t xml:space="preserve">000 0104 6730180010 000 </t>
  </si>
  <si>
    <t xml:space="preserve">000 0104 6730180010 500 </t>
  </si>
  <si>
    <t xml:space="preserve">000 0104 6730180010 540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</si>
  <si>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</si>
  <si>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</si>
  <si>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000 0106 6700000000 000 </t>
  </si>
  <si>
    <t xml:space="preserve">000 0106 6730000000 000 </t>
  </si>
  <si>
    <t xml:space="preserve">000 0106 6730100000 000 </t>
  </si>
  <si>
    <t>Иные межбюджетные трансферты на осуществление возложенных полномочий по формированию, исполнению и финансовому контролю за исполнением бюджета МО город Волхов</t>
  </si>
  <si>
    <t xml:space="preserve">000 0106 6730180020 000 </t>
  </si>
  <si>
    <t xml:space="preserve">000 0106 6730180020 500 </t>
  </si>
  <si>
    <t xml:space="preserve">000 0106 6730180020 540 </t>
  </si>
  <si>
    <t>Иные межбюджетные трансферты на осуществление полномочий в части внешнего муниципального финансового контроля МО город Волхов, в соответствии с заключенным соглашением</t>
  </si>
  <si>
    <t xml:space="preserve">000 0106 6730180070 000 </t>
  </si>
  <si>
    <t xml:space="preserve">000 0106 6730180070 500 </t>
  </si>
  <si>
    <t xml:space="preserve">000 0106 6730180070 540 </t>
  </si>
  <si>
    <t>Резервные фонды</t>
  </si>
  <si>
    <t xml:space="preserve">000 0111 0000000000 000 </t>
  </si>
  <si>
    <t>Непрограммные расходы бюджета МО город Волхов</t>
  </si>
  <si>
    <t xml:space="preserve">000 0111 6800000000 000 </t>
  </si>
  <si>
    <t xml:space="preserve">000 0111 6890000000 000 </t>
  </si>
  <si>
    <t xml:space="preserve">000 0111 6890100000 000 </t>
  </si>
  <si>
    <t>Резервный фонд исполнительно-распорядительного органа МО город Волхов</t>
  </si>
  <si>
    <t xml:space="preserve">000 0111 6890120450 000 </t>
  </si>
  <si>
    <t>Иные бюджетные ассигнования</t>
  </si>
  <si>
    <t xml:space="preserve">000 0111 6890120450 800 </t>
  </si>
  <si>
    <t>Резервные средства</t>
  </si>
  <si>
    <t xml:space="preserve">000 0111 6890120450 870 </t>
  </si>
  <si>
    <t>Другие общегосударственные вопросы</t>
  </si>
  <si>
    <t xml:space="preserve">000 0113 0000000000 000 </t>
  </si>
  <si>
    <t>Муниципальная программа МО город Волхов "Устойчивое общественное развитие в МО город Волхов на 2014 – 2016 годы"</t>
  </si>
  <si>
    <t xml:space="preserve">000 0113 0800000000 000 </t>
  </si>
  <si>
    <t>Подпрограмма "Общество и власть на 2014 – 2016 годы"</t>
  </si>
  <si>
    <t xml:space="preserve">000 0113 0840000000 000 </t>
  </si>
  <si>
    <t>Основное мероприятие "Повышение информационной открытости органов местного самоуправления Волховского муниципального района"</t>
  </si>
  <si>
    <t xml:space="preserve">000 0113 0840100000 000 </t>
  </si>
  <si>
    <t>Осуществление взаимодействия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 Волхов</t>
  </si>
  <si>
    <t xml:space="preserve">000 0113 0840120010 000 </t>
  </si>
  <si>
    <t xml:space="preserve">000 0113 0840120010 200 </t>
  </si>
  <si>
    <t xml:space="preserve">000 0113 0840120010 240 </t>
  </si>
  <si>
    <t xml:space="preserve">000 0113 0840120010 244 </t>
  </si>
  <si>
    <t xml:space="preserve">000 0113 6700000000 000 </t>
  </si>
  <si>
    <t xml:space="preserve">000 0113 6730000000 000 </t>
  </si>
  <si>
    <t xml:space="preserve">000 0113 6730100000 000 </t>
  </si>
  <si>
    <t>Иные межбюджетные трансферты на осуществление возложенных полномочий исполнительно-распорядительного органа МО город Волхов в части управления муниципальным имуществом</t>
  </si>
  <si>
    <t xml:space="preserve">000 0113 6730180030 000 </t>
  </si>
  <si>
    <t xml:space="preserve">000 0113 6730180030 500 </t>
  </si>
  <si>
    <t xml:space="preserve">000 0113 6730180030 540 </t>
  </si>
  <si>
    <t xml:space="preserve">000 0113 6800000000 000 </t>
  </si>
  <si>
    <t xml:space="preserve">000 0113 6890000000 000 </t>
  </si>
  <si>
    <t xml:space="preserve">000 0113 6890100000 000 </t>
  </si>
  <si>
    <t>Оценка недвижимости, признание прав и регулирование отношений по муниципальной собственности</t>
  </si>
  <si>
    <t xml:space="preserve">000 0113 6890120040 000 </t>
  </si>
  <si>
    <t xml:space="preserve">000 0113 6890120040 200 </t>
  </si>
  <si>
    <t xml:space="preserve">000 0113 6890120040 240 </t>
  </si>
  <si>
    <t xml:space="preserve">000 0113 6890120040 244 </t>
  </si>
  <si>
    <t>Выполнение других обязательств органов местного самоуправления</t>
  </si>
  <si>
    <t xml:space="preserve">000 0113 6890120050 000 </t>
  </si>
  <si>
    <t xml:space="preserve">000 0113 6890120050 200 </t>
  </si>
  <si>
    <t xml:space="preserve">000 0113 6890120050 240 </t>
  </si>
  <si>
    <t xml:space="preserve">000 0113 6890120050 244 </t>
  </si>
  <si>
    <t xml:space="preserve">000 0113 6890120050 800 </t>
  </si>
  <si>
    <t>Уплата налогов, сборов и иных платежей</t>
  </si>
  <si>
    <t xml:space="preserve">000 0113 6890120050 850 </t>
  </si>
  <si>
    <t>Уплата иных платежей</t>
  </si>
  <si>
    <t xml:space="preserve">000 0113 6890120050 853 </t>
  </si>
  <si>
    <t>Исполнение судебных актов, вступивших в законную силу, по искам к МО город Волхов</t>
  </si>
  <si>
    <t xml:space="preserve">000 0113 6890120150 000 </t>
  </si>
  <si>
    <t xml:space="preserve">000 0113 6890120150 800 </t>
  </si>
  <si>
    <t>Исполнение судебных актов</t>
  </si>
  <si>
    <t xml:space="preserve">000 0113 6890120150 830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</si>
  <si>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</si>
  <si>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000 0113 6890120150 831 </t>
  </si>
  <si>
    <t>Иные межбюджетные трансферты на осуществление возложенных полномочий по хозяйственному обеспечению исполнительно-распорядительного органа МО город Волхов</t>
  </si>
  <si>
    <t xml:space="preserve">000 0113 6890180040 000 </t>
  </si>
  <si>
    <t xml:space="preserve">000 0113 6890180040 500 </t>
  </si>
  <si>
    <t xml:space="preserve">000 0113 6890180040 540 </t>
  </si>
  <si>
    <t>Иные межбюджетные трансферты на осуществление возложенных полномочий в части управленческих функций в сфере архитектуры и строительства объектов МО город Волхов</t>
  </si>
  <si>
    <t xml:space="preserve">000 0113 6890180060 000 </t>
  </si>
  <si>
    <t xml:space="preserve">000 0113 6890180060 500 </t>
  </si>
  <si>
    <t xml:space="preserve">000 0113 6890180060 540 </t>
  </si>
  <si>
    <t>НАЦИОНАЛЬНАЯ БЕЗОПАСНОСТЬ И ПРАВООХРАНИТЕЛЬНАЯ ДЕЯТЕЛЬНОСТЬ</t>
  </si>
  <si>
    <t xml:space="preserve">000 0300 0000000000 000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</si>
  <si>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</si>
  <si>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</si>
  <si>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>Муниципальная программа МО город Волхов "Безопасность МО город Волхов на 2014-2018 годы"</t>
  </si>
  <si>
    <t xml:space="preserve">000 0309 0700000000 000 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</si>
  <si>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 МО город Волхов"</t>
  </si>
  <si>
    <t xml:space="preserve">000 0309 0720000000 000 </t>
  </si>
  <si>
    <t>Основное мероприятие "Предупреждение и ликвидация чрезвычайных ситуаций"</t>
  </si>
  <si>
    <t xml:space="preserve">000 0309 0720100000 000 </t>
  </si>
  <si>
    <t>Предупреждение и ликвидация последствий чрезвычайных ситуаций и стихийных бедствий</t>
  </si>
  <si>
    <t xml:space="preserve">000 0309 0720120060 000 </t>
  </si>
  <si>
    <t xml:space="preserve">000 0309 0720120060 200 </t>
  </si>
  <si>
    <t xml:space="preserve">000 0309 0720120060 240 </t>
  </si>
  <si>
    <t xml:space="preserve">000 0309 0720120060 244 </t>
  </si>
  <si>
    <t>Основное мероприятие "Проведение мероприятий по гражданской обороне"</t>
  </si>
  <si>
    <t xml:space="preserve">000 0309 0720200000 000 </t>
  </si>
  <si>
    <t>Реализация мероприятий по проведению ремонтных работ</t>
  </si>
  <si>
    <t xml:space="preserve">000 0309 0720204010 000 </t>
  </si>
  <si>
    <t xml:space="preserve">000 0309 0720204010 200 </t>
  </si>
  <si>
    <t xml:space="preserve">000 0309 0720204010 240 </t>
  </si>
  <si>
    <t xml:space="preserve">000 0309 0720204010 244 </t>
  </si>
  <si>
    <t>Проведение мероприятий по гражданской обороне</t>
  </si>
  <si>
    <t xml:space="preserve">000 0309 0720220070 000 </t>
  </si>
  <si>
    <t xml:space="preserve">000 0309 0720220070 200 </t>
  </si>
  <si>
    <t xml:space="preserve">000 0309 0720220070 240 </t>
  </si>
  <si>
    <t xml:space="preserve">000 0309 0720220070 244 </t>
  </si>
  <si>
    <t>Обеспечение пожарной безопасности</t>
  </si>
  <si>
    <t xml:space="preserve">000 0310 0000000000 000 </t>
  </si>
  <si>
    <t xml:space="preserve">000 0310 0700000000 000 </t>
  </si>
  <si>
    <t xml:space="preserve">000 0310 0720000000 000 </t>
  </si>
  <si>
    <t>Основное мероприятие "Обеспечение пожарной безопасности"</t>
  </si>
  <si>
    <t xml:space="preserve">000 0310 0720300000 000 </t>
  </si>
  <si>
    <t>Проведение мероприятий по пожарной безопасности, поддержка деятельности общественных объединений добровольной пожарной дружины</t>
  </si>
  <si>
    <t xml:space="preserve">000 0310 0720320080 000 </t>
  </si>
  <si>
    <t xml:space="preserve">000 0310 0720320080 200 </t>
  </si>
  <si>
    <t xml:space="preserve">000 0310 0720320080 240 </t>
  </si>
  <si>
    <t xml:space="preserve">000 0310 0720320080 244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</si>
  <si>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</si>
  <si>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</si>
  <si>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000 0314 0700000000 000 </t>
  </si>
  <si>
    <t>Подпрограмма "Обеспечение правопорядка и профилактика правонарушений в МО город Волхов"</t>
  </si>
  <si>
    <t xml:space="preserve">000 0314 0710000000 000 </t>
  </si>
  <si>
    <t>Основное мероприятие "Реализация мероприятий по обеспечению правопорядка и профилактики правонарушений"</t>
  </si>
  <si>
    <t xml:space="preserve">000 0314 0710100000 000 </t>
  </si>
  <si>
    <t>Мероприятия, направленные на стимулирование участия граждан в охране общественного порядка</t>
  </si>
  <si>
    <t xml:space="preserve">000 0314 0710120090 000 </t>
  </si>
  <si>
    <t xml:space="preserve">000 0314 0710120090 100 </t>
  </si>
  <si>
    <t xml:space="preserve">000 0314 0710120090 120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</si>
  <si>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</si>
  <si>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000 0314 0710120090 123 </t>
  </si>
  <si>
    <t>Эксплуатация и развитие в МО город Волхов аппаратно-программного комплекса автоматизированной системы "Безопасный город"</t>
  </si>
  <si>
    <t xml:space="preserve">000 0314 0710120100 000 </t>
  </si>
  <si>
    <t xml:space="preserve">000 0314 0710120100 100 </t>
  </si>
  <si>
    <t>Расходы на выплаты персоналу казенных учреждений</t>
  </si>
  <si>
    <t xml:space="preserve">000 0314 0710120100 110 </t>
  </si>
  <si>
    <t>Фонд оплаты труда учреждений</t>
  </si>
  <si>
    <t xml:space="preserve">000 0314 0710120100 111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</si>
  <si>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</si>
  <si>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000 0314 0710120100 119 </t>
  </si>
  <si>
    <t xml:space="preserve">000 0314 0710120100 200 </t>
  </si>
  <si>
    <t xml:space="preserve">000 0314 0710120100 240 </t>
  </si>
  <si>
    <t xml:space="preserve">000 0314 0710120100 244 </t>
  </si>
  <si>
    <t>Проведение прочих мероприятий в области национальной безопасности и правоохранительной деятельности</t>
  </si>
  <si>
    <t xml:space="preserve">000 0314 0710120160 000 </t>
  </si>
  <si>
    <t xml:space="preserve">000 0314 0710120160 200 </t>
  </si>
  <si>
    <t xml:space="preserve">000 0314 0710120160 240 </t>
  </si>
  <si>
    <t xml:space="preserve">000 0314 0710120160 244 </t>
  </si>
  <si>
    <t>НАЦИОНАЛЬНАЯ ЭКОНОМИКА</t>
  </si>
  <si>
    <t xml:space="preserve">000 0400 0000000000 000 </t>
  </si>
  <si>
    <t>Транспорт</t>
  </si>
  <si>
    <t xml:space="preserve">000 0408 0000000000 000 </t>
  </si>
  <si>
    <t xml:space="preserve">000 0408 6800000000 000 </t>
  </si>
  <si>
    <t xml:space="preserve">000 0408 6890000000 000 </t>
  </si>
  <si>
    <t xml:space="preserve">000 0408 6890100000 000 </t>
  </si>
  <si>
    <t>Приобретение низкопольных автобусов, оборудованных специальными устройствами для посадки и высадки инвалидов</t>
  </si>
  <si>
    <t xml:space="preserve">000 0408 6890120120 000 </t>
  </si>
  <si>
    <t xml:space="preserve">000 0408 6890120120 200 </t>
  </si>
  <si>
    <t xml:space="preserve">000 0408 6890120120 240 </t>
  </si>
  <si>
    <t xml:space="preserve">000 0408 6890120120 244 </t>
  </si>
  <si>
    <t>Дорожное хозяйство (дорожные фонды)</t>
  </si>
  <si>
    <t xml:space="preserve">000 0409 0000000000 000 </t>
  </si>
  <si>
    <t>Муниципальная программа МО город Волхов "Развитие автомобильных дорог в МО город Волхов на 2014-2016 годы"</t>
  </si>
  <si>
    <t xml:space="preserve">000 0409 0300000000 000 </t>
  </si>
  <si>
    <t>Подпрограмма "Поддержание существующей сети автомобильных дорог общего пользования МО город Волхов"</t>
  </si>
  <si>
    <t xml:space="preserve">000 0409 0310000000 000 </t>
  </si>
  <si>
    <t>Основное мероприятие "Содержание, капитальный ремонт и ремонт автомобильных дорог общего пользования местного значения, дворовых территорий многоквартирных домов и проездов к ним"</t>
  </si>
  <si>
    <t xml:space="preserve">000 0409 0310100000 000 </t>
  </si>
  <si>
    <t>Предоставление муниципальным бюджетным учреждениям субсидий на выполнение муниципального задания</t>
  </si>
  <si>
    <t xml:space="preserve">000 0409 0310100170 000 </t>
  </si>
  <si>
    <t>Предоставление субсидий бюджетным, автономным учреждениям и иным некоммерческим организациям</t>
  </si>
  <si>
    <t xml:space="preserve">000 0409 0310100170 600 </t>
  </si>
  <si>
    <t>Субсидии бюджетным учреждениям</t>
  </si>
  <si>
    <t xml:space="preserve">000 0409 0310100170 610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</si>
  <si>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</si>
  <si>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000 0409 0310100170 611 </t>
  </si>
  <si>
    <t xml:space="preserve">000 0409 0310104010 000 </t>
  </si>
  <si>
    <t xml:space="preserve">000 0409 0310104010 200 </t>
  </si>
  <si>
    <t xml:space="preserve">000 0409 0310104010 240 </t>
  </si>
  <si>
    <t xml:space="preserve">000 0409 0310104010 244 </t>
  </si>
  <si>
    <t>Предоставление муниципальным бюджетным учреждениям субсидий на приобретение техники</t>
  </si>
  <si>
    <t xml:space="preserve">000 0409 0310120540 000 </t>
  </si>
  <si>
    <t xml:space="preserve">000 0409 0310120540 600 </t>
  </si>
  <si>
    <t xml:space="preserve">000 0409 0310120540 610 </t>
  </si>
  <si>
    <t>Субсидии бюджетным учреждениям на иные цели</t>
  </si>
  <si>
    <t xml:space="preserve">000 0409 0310120540 612 </t>
  </si>
  <si>
    <t>Проведение мероприятий по капитальному ремонту и ремонту автомобильных дорог общего пользования местного значения</t>
  </si>
  <si>
    <t xml:space="preserve">000 0409 0310170140 000 </t>
  </si>
  <si>
    <t xml:space="preserve">000 0409 0310170140 200 </t>
  </si>
  <si>
    <t xml:space="preserve">000 0409 0310170140 240 </t>
  </si>
  <si>
    <t xml:space="preserve">000 0409 0310170140 244 </t>
  </si>
  <si>
    <t xml:space="preserve">000 0409 03101S0140 000 </t>
  </si>
  <si>
    <t xml:space="preserve">000 0409 03101S0140 200 </t>
  </si>
  <si>
    <t xml:space="preserve">000 0409 03101S0140 240 </t>
  </si>
  <si>
    <t xml:space="preserve">000 0409 03101S0140 244 </t>
  </si>
  <si>
    <t>Подпрограмма "Содержание и управление дорожным хозяйством МО город Волхов"</t>
  </si>
  <si>
    <t xml:space="preserve">000 0409 0320000000 000 </t>
  </si>
  <si>
    <t>Основное мероприятие "Техническое оснащение, постановка на кадастровый учет объектов недвижимости в целях государственной регистрации прав, функционирование государственных казенных учреждений для обеспечения дорожной деятельности"</t>
  </si>
  <si>
    <t xml:space="preserve">000 0409 0320100000 000 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</si>
  <si>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</si>
  <si>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 xml:space="preserve">000 0409 0320120460 000 </t>
  </si>
  <si>
    <t xml:space="preserve">000 0409 0320120460 200 </t>
  </si>
  <si>
    <t xml:space="preserve">000 0409 0320120460 240 </t>
  </si>
  <si>
    <t xml:space="preserve">000 0409 0320120460 244 </t>
  </si>
  <si>
    <t xml:space="preserve">000 0409 0700000000 000 </t>
  </si>
  <si>
    <t>Подпрограмма "Повышение безопасности дорожного движения в МО город Волхов"</t>
  </si>
  <si>
    <t xml:space="preserve">000 0409 0730000000 000 </t>
  </si>
  <si>
    <t>Основное мероприятие "Проведение мероприятий по обеспечению безопасности дорожного движения"</t>
  </si>
  <si>
    <t xml:space="preserve">000 0409 0730100000 000 </t>
  </si>
  <si>
    <t>Техническое обслуживание средств организации дорожного движения - светофорных объектов, эксплуатируемых в МО город Волхов</t>
  </si>
  <si>
    <t xml:space="preserve">000 0409 0730120110 000 </t>
  </si>
  <si>
    <t xml:space="preserve">000 0409 0730120110 200 </t>
  </si>
  <si>
    <t xml:space="preserve">000 0409 0730120110 240 </t>
  </si>
  <si>
    <t xml:space="preserve">000 0409 0730120110 244 </t>
  </si>
  <si>
    <t xml:space="preserve">000 0409 6800000000 000 </t>
  </si>
  <si>
    <t xml:space="preserve">000 0409 6890000000 000 </t>
  </si>
  <si>
    <t xml:space="preserve">000 0409 6890100000 000 </t>
  </si>
  <si>
    <t xml:space="preserve">000 0409 6890104010 000 </t>
  </si>
  <si>
    <t xml:space="preserve">000 0409 6890104010 200 </t>
  </si>
  <si>
    <t xml:space="preserve">000 0409 6890104010 240 </t>
  </si>
  <si>
    <t xml:space="preserve">000 0409 6890104010 244 </t>
  </si>
  <si>
    <t xml:space="preserve">000 0409 6890170140 000 </t>
  </si>
  <si>
    <t xml:space="preserve">000 0409 6890170140 200 </t>
  </si>
  <si>
    <t xml:space="preserve">000 0409 6890170140 240 </t>
  </si>
  <si>
    <t xml:space="preserve">000 0409 6890170140 244 </t>
  </si>
  <si>
    <t>Другие вопросы в области национальной экономики</t>
  </si>
  <si>
    <t xml:space="preserve">000 0412 0000000000 000 </t>
  </si>
  <si>
    <t>Муниципальная программа МО город Волхов "Стимулирование экономической активности в МО город Волхов на 2014-2020 годы"</t>
  </si>
  <si>
    <t xml:space="preserve">000 0412 0600000000 000 </t>
  </si>
  <si>
    <t>Подпрограмма "Развитие малого, среднего предпринимательства и потребительского рынка МО город Волхов"</t>
  </si>
  <si>
    <t xml:space="preserve">000 0412 0610000000 000 </t>
  </si>
  <si>
    <t>Основное мероприятие "Содействие в доступе субъектов малого и среднего предпринимательства к финансовым и материальным ресурсам"</t>
  </si>
  <si>
    <t xml:space="preserve">000 0412 0610100000 000 </t>
  </si>
  <si>
    <t>Предоставление субсидий субъектам малого предпринимательства, действующих менее одного года, для организации предпринимательской деятельности</t>
  </si>
  <si>
    <t xml:space="preserve">000 0412 0610106010 000 </t>
  </si>
  <si>
    <t xml:space="preserve">000 0412 0610106010 800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</si>
  <si>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</si>
  <si>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000 0412 0610106010 810 </t>
  </si>
  <si>
    <t>Основное мероприятие "Содействие в продвижении продукции (работ, услуг) субъектов малого и среднего предпринимательства на товарные рынки"</t>
  </si>
  <si>
    <t xml:space="preserve">000 0412 0610300000 000 </t>
  </si>
  <si>
    <t>Проведение ярмарок, выставок, конференций, семинаров</t>
  </si>
  <si>
    <t xml:space="preserve">000 0412 0610320140 000 </t>
  </si>
  <si>
    <t xml:space="preserve">000 0412 0610320140 200 </t>
  </si>
  <si>
    <t xml:space="preserve">000 0412 0610320140 240 </t>
  </si>
  <si>
    <t xml:space="preserve">000 0412 0610320140 244 </t>
  </si>
  <si>
    <t xml:space="preserve">000 0412 6800000000 000 </t>
  </si>
  <si>
    <t xml:space="preserve">000 0412 6890000000 000 </t>
  </si>
  <si>
    <t xml:space="preserve">000 0412 6890100000 000 </t>
  </si>
  <si>
    <t>Проведение мероприятий по землеустройству и землепользованию</t>
  </si>
  <si>
    <t xml:space="preserve">000 0412 6890120530 000 </t>
  </si>
  <si>
    <t xml:space="preserve">000 0412 6890120530 200 </t>
  </si>
  <si>
    <t xml:space="preserve">000 0412 6890120530 240 </t>
  </si>
  <si>
    <t xml:space="preserve">000 0412 6890120530 244 </t>
  </si>
  <si>
    <t>ЖИЛИЩНО-КОММУНАЛЬНОЕ ХОЗЯЙСТВО</t>
  </si>
  <si>
    <t xml:space="preserve">000 0500 0000000000 000 </t>
  </si>
  <si>
    <t>Жилищное хозяйство</t>
  </si>
  <si>
    <t xml:space="preserve">000 0501 0000000000 000 </t>
  </si>
  <si>
    <t>Муниципальная программа муниципального образования город Волхов "Обеспечение качественным жильем граждан на территории МО город Волхов на 2014-2016 годы"</t>
  </si>
  <si>
    <t xml:space="preserve">000 0501 0200000000 000 </t>
  </si>
  <si>
    <t>Подпрограмма "Переселение граждан из аварийного жилищного фонда на территории МО город Волхов"</t>
  </si>
  <si>
    <t xml:space="preserve">000 0501 0220000000 000 </t>
  </si>
  <si>
    <t>Основное мероприятие "Переселение граждан из аварийного жилищного фонда"</t>
  </si>
  <si>
    <t xml:space="preserve">000 0501 0220100000 000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</si>
  <si>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</si>
  <si>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 xml:space="preserve">000 0501 0220109502 000 </t>
  </si>
  <si>
    <t>Капитальные вложения в объекты государственной (муниципальной) собственности</t>
  </si>
  <si>
    <t xml:space="preserve">000 0501 0220109502 400 </t>
  </si>
  <si>
    <t>Бюджетные инвестиции</t>
  </si>
  <si>
    <t xml:space="preserve">000 0501 0220109502 410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</si>
  <si>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</si>
  <si>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000 0501 0220109502 412 </t>
  </si>
  <si>
    <t xml:space="preserve">000 0501 0220109602 000 </t>
  </si>
  <si>
    <t xml:space="preserve">000 0501 0220109602 400 </t>
  </si>
  <si>
    <t xml:space="preserve">000 0501 0220109602 410 </t>
  </si>
  <si>
    <t xml:space="preserve">000 0501 0220109602 412 </t>
  </si>
  <si>
    <t>Обеспечение мероприятий по переселению граждан из аварийного жилищного фонда, оплата дополнительных метров</t>
  </si>
  <si>
    <t xml:space="preserve">000 0501 0220120030 000 </t>
  </si>
  <si>
    <t xml:space="preserve">000 0501 0220120030 400 </t>
  </si>
  <si>
    <t xml:space="preserve">000 0501 0220120030 410 </t>
  </si>
  <si>
    <t xml:space="preserve">000 0501 0220120030 412 </t>
  </si>
  <si>
    <t xml:space="preserve">000 0501 02201S9602 000 </t>
  </si>
  <si>
    <t xml:space="preserve">000 0501 02201S9602 400 </t>
  </si>
  <si>
    <t xml:space="preserve">000 0501 02201S9602 410 </t>
  </si>
  <si>
    <t xml:space="preserve">000 0501 02201S9602 412 </t>
  </si>
  <si>
    <t xml:space="preserve">000 0501 6800000000 000 </t>
  </si>
  <si>
    <t xml:space="preserve">000 0501 6890000000 000 </t>
  </si>
  <si>
    <t xml:space="preserve">000 0501 6890100000 000 </t>
  </si>
  <si>
    <t xml:space="preserve">000 0501 6890109502 000 </t>
  </si>
  <si>
    <t xml:space="preserve">000 0501 6890109502 400 </t>
  </si>
  <si>
    <t xml:space="preserve">000 0501 6890109502 410 </t>
  </si>
  <si>
    <t xml:space="preserve">000 0501 6890109502 412 </t>
  </si>
  <si>
    <t xml:space="preserve">000 0501 6890109602 000 </t>
  </si>
  <si>
    <t xml:space="preserve">000 0501 6890109602 400 </t>
  </si>
  <si>
    <t xml:space="preserve">000 0501 6890109602 410 </t>
  </si>
  <si>
    <t xml:space="preserve">000 0501 6890109602 412 </t>
  </si>
  <si>
    <t>Взносы на капитальный ремонт общего имущества в многоквартирных домах в рамках непрограммных расходов бюджета МО город Волхов</t>
  </si>
  <si>
    <t xml:space="preserve">000 0501 6890120020 000 </t>
  </si>
  <si>
    <t xml:space="preserve">000 0501 6890120020 200 </t>
  </si>
  <si>
    <t xml:space="preserve">000 0501 6890120020 240 </t>
  </si>
  <si>
    <t>Закупка товаров, работ, услуг в целях капитального ремонта государственного (муниципального) имущества</t>
  </si>
  <si>
    <t xml:space="preserve">000 0501 6890120020 243 </t>
  </si>
  <si>
    <t xml:space="preserve">000 0501 6890120030 000 </t>
  </si>
  <si>
    <t xml:space="preserve">000 0501 6890120030 400 </t>
  </si>
  <si>
    <t xml:space="preserve">000 0501 6890120030 410 </t>
  </si>
  <si>
    <t xml:space="preserve">000 0501 6890120030 412 </t>
  </si>
  <si>
    <t>Проведение ремонта муниципального жилищного фонда</t>
  </si>
  <si>
    <t xml:space="preserve">000 0501 6890120180 000 </t>
  </si>
  <si>
    <t xml:space="preserve">000 0501 6890120180 200 </t>
  </si>
  <si>
    <t xml:space="preserve">000 0501 6890120180 240 </t>
  </si>
  <si>
    <t xml:space="preserve">000 0501 6890120180 243 </t>
  </si>
  <si>
    <t xml:space="preserve">000 0501 6890120180 244 </t>
  </si>
  <si>
    <t>Проведение прочих мероприятий в области жилищного хозяйства</t>
  </si>
  <si>
    <t xml:space="preserve">000 0501 6890120190 000 </t>
  </si>
  <si>
    <t xml:space="preserve">000 0501 6890120190 200 </t>
  </si>
  <si>
    <t xml:space="preserve">000 0501 6890120190 240 </t>
  </si>
  <si>
    <t xml:space="preserve">000 0501 6890120190 244 </t>
  </si>
  <si>
    <t xml:space="preserve">000 0501 68901S9602 000 </t>
  </si>
  <si>
    <t xml:space="preserve">000 0501 68901S9602 400 </t>
  </si>
  <si>
    <t xml:space="preserve">000 0501 68901S9602 410 </t>
  </si>
  <si>
    <t xml:space="preserve">000 0501 68901S9602 412 </t>
  </si>
  <si>
    <t>Коммунальное хозяйство</t>
  </si>
  <si>
    <t xml:space="preserve">000 0502 0000000000 000 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</si>
  <si>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повышения энергоэффективности в МО город Волхов на 2014-2017 годы"</t>
  </si>
  <si>
    <t xml:space="preserve">000 0502 0100000000 000 </t>
  </si>
  <si>
    <t>Подпрограмма "Энергосбережение и повышение энергетической эффективности на территории МО город Волхов на 2014-2016 годы"</t>
  </si>
  <si>
    <t xml:space="preserve">000 0502 0110000000 000 </t>
  </si>
  <si>
    <t>Основное мероприятие "Проведение мероприятий, направленных на улучшение качества предоставляемых коммунальных услуг по водоснабжению и водоотведению"</t>
  </si>
  <si>
    <t xml:space="preserve">000 0502 0110100000 000 </t>
  </si>
  <si>
    <t>Предоставление субсидий на капитальный ремонт сетей и объектов водоснабжения и водоотведения</t>
  </si>
  <si>
    <t xml:space="preserve">000 0502 0110106050 000 </t>
  </si>
  <si>
    <t xml:space="preserve">000 0502 0110106050 800 </t>
  </si>
  <si>
    <t xml:space="preserve">000 0502 0110106050 810 </t>
  </si>
  <si>
    <t>Основное мероприятие "Проведение мероприятий, направленных на улучшение качества предоставляемых коммунальных услуг по теплоснабжению"</t>
  </si>
  <si>
    <t xml:space="preserve">000 0502 0110200000 000 </t>
  </si>
  <si>
    <t>Бюджетные инвестиции в объекты капитального строительства собственности МО город Волхов</t>
  </si>
  <si>
    <t xml:space="preserve">000 0502 0110204020 000 </t>
  </si>
  <si>
    <t xml:space="preserve">000 0502 0110204020 400 </t>
  </si>
  <si>
    <t xml:space="preserve">000 0502 0110204020 410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</si>
  <si>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</si>
  <si>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000 0502 0110204020 414 </t>
  </si>
  <si>
    <t>Подпрограмма "Газификация МО город Волхов в 2014-2016 годах"</t>
  </si>
  <si>
    <t xml:space="preserve">000 0502 0120000000 000 </t>
  </si>
  <si>
    <t>Основное мероприятие "Строительство распределительных газопроводов для газоснабжения микрорайонов индивидуальной жилой застройки МО город Волхов"</t>
  </si>
  <si>
    <t xml:space="preserve">000 0502 0120100000 000 </t>
  </si>
  <si>
    <t xml:space="preserve">000 0502 0120104020 000 </t>
  </si>
  <si>
    <t xml:space="preserve">000 0502 0120104020 400 </t>
  </si>
  <si>
    <t xml:space="preserve">000 0502 0120104020 410 </t>
  </si>
  <si>
    <t xml:space="preserve">000 0502 0120104020 414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</si>
  <si>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</si>
  <si>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000 0502 01201S0200 000 </t>
  </si>
  <si>
    <t xml:space="preserve">000 0502 01201S0200 400 </t>
  </si>
  <si>
    <t xml:space="preserve">000 0502 01201S0200 410 </t>
  </si>
  <si>
    <t xml:space="preserve">000 0502 01201S0200 414 </t>
  </si>
  <si>
    <t>Подпрограмма "Водоснабжение и водоотведение в МО город Волхов Волховского муниципального района Ленинградской области на 2014-2017 годы"</t>
  </si>
  <si>
    <t xml:space="preserve">000 0502 0130000000 000 </t>
  </si>
  <si>
    <t>Основное мероприятие "Мероприятия, направленные на безаварийную работу объектов водоснабжения и водоотведения собственности МО город Волхов"</t>
  </si>
  <si>
    <t xml:space="preserve">000 0502 0130100000 000 </t>
  </si>
  <si>
    <t xml:space="preserve">000 0502 0130104020 000 </t>
  </si>
  <si>
    <t xml:space="preserve">000 0502 0130104020 400 </t>
  </si>
  <si>
    <t xml:space="preserve">000 0502 0130104020 410 </t>
  </si>
  <si>
    <t xml:space="preserve">000 0502 0130104020 414 </t>
  </si>
  <si>
    <t>Предоставление субсидий на проведение мероприятий, направленных на безаварийную работу объектов водоснабжения и водоотведения города Волхова</t>
  </si>
  <si>
    <t xml:space="preserve">000 0502 0130106060 000 </t>
  </si>
  <si>
    <t xml:space="preserve">000 0502 0130106060 800 </t>
  </si>
  <si>
    <t xml:space="preserve">000 0502 0130106060 810 </t>
  </si>
  <si>
    <t>Проведение мероприятий, направленных на безаварийную работу объектов водоснабжения и водоотведения города Волхова</t>
  </si>
  <si>
    <t xml:space="preserve">000 0502 0130120210 000 </t>
  </si>
  <si>
    <t xml:space="preserve">000 0502 0130120210 200 </t>
  </si>
  <si>
    <t xml:space="preserve">000 0502 0130120210 240 </t>
  </si>
  <si>
    <t xml:space="preserve">000 0502 0130120210 244 </t>
  </si>
  <si>
    <t>Реализация мероприятий, направленных на безаварийную работу объектов водоснабжения и водоотведения городских и сельских поселений Волховского муниципального района</t>
  </si>
  <si>
    <t xml:space="preserve">000 0502 0130160020 000 </t>
  </si>
  <si>
    <t xml:space="preserve">000 0502 0130160020 200 </t>
  </si>
  <si>
    <t xml:space="preserve">000 0502 0130160020 240 </t>
  </si>
  <si>
    <t xml:space="preserve">000 0502 0130160020 244 </t>
  </si>
  <si>
    <t xml:space="preserve">000 0502 6800000000 000 </t>
  </si>
  <si>
    <t xml:space="preserve">000 0502 6890000000 000 </t>
  </si>
  <si>
    <t xml:space="preserve">000 0502 6890100000 000 </t>
  </si>
  <si>
    <t xml:space="preserve">000 0502 6890104020 000 </t>
  </si>
  <si>
    <t xml:space="preserve">000 0502 6890104020 400 </t>
  </si>
  <si>
    <t xml:space="preserve">000 0502 6890104020 410 </t>
  </si>
  <si>
    <t xml:space="preserve">000 0502 6890104020 414 </t>
  </si>
  <si>
    <t>Предоставление субсидий в целях возмещения недополученных доходов от оказания банных услуг организациям, оказывающим банные услуги физическим лицам</t>
  </si>
  <si>
    <t xml:space="preserve">000 0502 6890106070 000 </t>
  </si>
  <si>
    <t xml:space="preserve">000 0502 6890106070 800 </t>
  </si>
  <si>
    <t xml:space="preserve">000 0502 6890106070 810 </t>
  </si>
  <si>
    <t>Проведение прочих мероприятий в области коммунального хозяйства</t>
  </si>
  <si>
    <t xml:space="preserve">000 0502 6890120220 000 </t>
  </si>
  <si>
    <t xml:space="preserve">000 0502 6890120220 200 </t>
  </si>
  <si>
    <t xml:space="preserve">000 0502 6890120220 240 </t>
  </si>
  <si>
    <t xml:space="preserve">000 0502 6890120220 244 </t>
  </si>
  <si>
    <t>Благоустройство</t>
  </si>
  <si>
    <t xml:space="preserve">000 0503 0000000000 000 </t>
  </si>
  <si>
    <t xml:space="preserve">000 0503 0300000000 000 </t>
  </si>
  <si>
    <t xml:space="preserve">000 0503 0310000000 000 </t>
  </si>
  <si>
    <t>Основное мероприятие "Снижение аварийности на муниципальной сети автомобильных дорог"</t>
  </si>
  <si>
    <t xml:space="preserve">000 0503 0310200000 000 </t>
  </si>
  <si>
    <t>Предоставление муниципальным бюджетным учреждениям субсидий на 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</si>
  <si>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 xml:space="preserve">000 0503 0310220230 000 </t>
  </si>
  <si>
    <t xml:space="preserve">000 0503 0310220230 600 </t>
  </si>
  <si>
    <t xml:space="preserve">000 0503 0310220230 610 </t>
  </si>
  <si>
    <t xml:space="preserve">000 0503 0310220230 612 </t>
  </si>
  <si>
    <t>Проведение мероприятий по снижению аварийности на муниципальной сети автомобильных дорог, включая обустройство наружным освещением</t>
  </si>
  <si>
    <t xml:space="preserve">000 0503 0310220240 000 </t>
  </si>
  <si>
    <t xml:space="preserve">000 0503 0310220240 200 </t>
  </si>
  <si>
    <t xml:space="preserve">000 0503 0310220240 240 </t>
  </si>
  <si>
    <t xml:space="preserve">000 0503 0310220240 244 </t>
  </si>
  <si>
    <t>Предоставление муниципальным бюджетным учреждениям субсидий на 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</si>
  <si>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 xml:space="preserve">000 0503 0310220250 000 </t>
  </si>
  <si>
    <t xml:space="preserve">000 0503 0310220250 600 </t>
  </si>
  <si>
    <t xml:space="preserve">000 0503 0310220250 610 </t>
  </si>
  <si>
    <t xml:space="preserve">000 0503 0310220250 612 </t>
  </si>
  <si>
    <t xml:space="preserve">000 0503 6800000000 000 </t>
  </si>
  <si>
    <t xml:space="preserve">000 0503 6890000000 000 </t>
  </si>
  <si>
    <t xml:space="preserve">000 0503 6890100000 000 </t>
  </si>
  <si>
    <t xml:space="preserve">000 0503 6890100170 000 </t>
  </si>
  <si>
    <t xml:space="preserve">000 0503 6890100170 600 </t>
  </si>
  <si>
    <t xml:space="preserve">000 0503 6890100170 610 </t>
  </si>
  <si>
    <t xml:space="preserve">000 0503 6890100170 611 </t>
  </si>
  <si>
    <t xml:space="preserve">000 0503 6890104010 000 </t>
  </si>
  <si>
    <t xml:space="preserve">000 0503 6890104010 200 </t>
  </si>
  <si>
    <t xml:space="preserve">000 0503 6890104010 240 </t>
  </si>
  <si>
    <t xml:space="preserve">000 0503 6890104010 243 </t>
  </si>
  <si>
    <t>Организация ритуальных услуг и содержание мест захоронения</t>
  </si>
  <si>
    <t xml:space="preserve">000 0503 6890120260 000 </t>
  </si>
  <si>
    <t xml:space="preserve">000 0503 6890120260 200 </t>
  </si>
  <si>
    <t xml:space="preserve">000 0503 6890120260 240 </t>
  </si>
  <si>
    <t xml:space="preserve">000 0503 6890120260 244 </t>
  </si>
  <si>
    <t>Проведение прочих мероприятий по благоустройству</t>
  </si>
  <si>
    <t xml:space="preserve">000 0503 6890120270 000 </t>
  </si>
  <si>
    <t xml:space="preserve">000 0503 6890120270 200 </t>
  </si>
  <si>
    <t xml:space="preserve">000 0503 6890120270 240 </t>
  </si>
  <si>
    <t xml:space="preserve">000 0503 6890120270 244 </t>
  </si>
  <si>
    <t>Другие вопросы в области жилищно-коммунального хозяйства</t>
  </si>
  <si>
    <t xml:space="preserve">000 0505 0000000000 000 </t>
  </si>
  <si>
    <t xml:space="preserve">000 0505 6800000000 000 </t>
  </si>
  <si>
    <t xml:space="preserve">000 0505 6890000000 000 </t>
  </si>
  <si>
    <t xml:space="preserve">000 0505 6890100000 000 </t>
  </si>
  <si>
    <t xml:space="preserve">000 0505 6890100170 000 </t>
  </si>
  <si>
    <t xml:space="preserve">000 0505 6890100170 600 </t>
  </si>
  <si>
    <t xml:space="preserve">000 0505 6890100170 610 </t>
  </si>
  <si>
    <t xml:space="preserve">000 0505 6890100170 611 </t>
  </si>
  <si>
    <t>Предоставление муниципальным бюджетным учреждениям субсидий на ремонт мест общего пользования общежитий</t>
  </si>
  <si>
    <t xml:space="preserve">000 0505 6890120130 000 </t>
  </si>
  <si>
    <t xml:space="preserve">000 0505 6890120130 600 </t>
  </si>
  <si>
    <t xml:space="preserve">000 0505 6890120130 610 </t>
  </si>
  <si>
    <t xml:space="preserve">000 0505 6890120130 612 </t>
  </si>
  <si>
    <t>ОБРАЗОВАНИЕ</t>
  </si>
  <si>
    <t xml:space="preserve">000 0700 0000000000 000 </t>
  </si>
  <si>
    <t>Молодежная политика и оздоровление детей</t>
  </si>
  <si>
    <t xml:space="preserve">000 0707 0000000000 000 </t>
  </si>
  <si>
    <t xml:space="preserve">000 0707 0800000000 000 </t>
  </si>
  <si>
    <t>Подпрограмма "Молодежь МО города Волхова"</t>
  </si>
  <si>
    <t xml:space="preserve">000 0707 0810000000 000 </t>
  </si>
  <si>
    <t>Основное мероприятие "Участие в молодежных форумах и молодежных массовых мероприятий"</t>
  </si>
  <si>
    <t xml:space="preserve">000 0707 0810100000 000 </t>
  </si>
  <si>
    <t>Участие в молодежных форумах и молодежных массовых мероприятиях</t>
  </si>
  <si>
    <t xml:space="preserve">000 0707 0810120430 000 </t>
  </si>
  <si>
    <t xml:space="preserve">000 0707 0810120430 200 </t>
  </si>
  <si>
    <t xml:space="preserve">000 0707 0810120430 240 </t>
  </si>
  <si>
    <t xml:space="preserve">000 0707 0810120430 244 </t>
  </si>
  <si>
    <t>Основное мероприятие "Поддержка деятельности молодежных организаций и объединений, молодежных инициатив и развитию волонтерского движения"</t>
  </si>
  <si>
    <t xml:space="preserve">000 0707 0810200000 000 </t>
  </si>
  <si>
    <t>Поддержка деятельности молодежных организаций и объединений, молодежных инициатив и развитию волонтерского движения</t>
  </si>
  <si>
    <t xml:space="preserve">000 0707 0810220280 000 </t>
  </si>
  <si>
    <t xml:space="preserve">000 0707 0810220280 200 </t>
  </si>
  <si>
    <t xml:space="preserve">000 0707 0810220280 240 </t>
  </si>
  <si>
    <t xml:space="preserve">000 0707 0810220280 244 </t>
  </si>
  <si>
    <t>Основное мероприятие "Содействие трудовой адаптации и занятости молодежи"</t>
  </si>
  <si>
    <t xml:space="preserve">000 0707 0810300000 000 </t>
  </si>
  <si>
    <t>Предоставление муниципальным бюджетным учреждениям субсидий для проведения мероприятий по содействию трудовой адаптации и занятости молодежи</t>
  </si>
  <si>
    <t xml:space="preserve">000 0707 0810320290 000 </t>
  </si>
  <si>
    <t xml:space="preserve">000 0707 0810320290 600 </t>
  </si>
  <si>
    <t xml:space="preserve">000 0707 0810320290 610 </t>
  </si>
  <si>
    <t xml:space="preserve">000 0707 0810320290 612 </t>
  </si>
  <si>
    <t>Основное мероприятие "Поддержка молодых семей и пропаганде семейных ценностей"</t>
  </si>
  <si>
    <t xml:space="preserve">000 0707 0810400000 000 </t>
  </si>
  <si>
    <t>Поддержка молодых семей и пропаганде семейных ценностей</t>
  </si>
  <si>
    <t xml:space="preserve">000 0707 0810420300 000 </t>
  </si>
  <si>
    <t xml:space="preserve">000 0707 0810420300 200 </t>
  </si>
  <si>
    <t xml:space="preserve">000 0707 0810420300 240 </t>
  </si>
  <si>
    <t xml:space="preserve">000 0707 0810420300 244 </t>
  </si>
  <si>
    <t>Подпрограмма "Патриотическое воспитание на 2014 – 2016 годы" муниципальной программы МО город Волхов "Устойчивое общественное развитие в МО город Волхов на 2014 – 2016 годы"</t>
  </si>
  <si>
    <t xml:space="preserve">000 0707 0820000000 000 </t>
  </si>
  <si>
    <t>Основное мероприятие "Сохранение исторической памяти, гражданско-патриотическое и духовно-нравственное воспитание молодежи"</t>
  </si>
  <si>
    <t xml:space="preserve">000 0707 0820100000 000 </t>
  </si>
  <si>
    <t>Мероприятия по сохранению исторической памяти, гражданско-патриотическое и духовно-нравственное воспитание молодежи</t>
  </si>
  <si>
    <t xml:space="preserve">000 0707 0820120330 000 </t>
  </si>
  <si>
    <t xml:space="preserve">000 0707 0820120330 200 </t>
  </si>
  <si>
    <t xml:space="preserve">000 0707 0820120330 240 </t>
  </si>
  <si>
    <t xml:space="preserve">000 0707 0820120330 244 </t>
  </si>
  <si>
    <t>Подпрограмма "Профилактика асоциального поведения в молодежной среде МО город Волхов"</t>
  </si>
  <si>
    <t xml:space="preserve">000 0707 0830000000 000 </t>
  </si>
  <si>
    <t>Основное мероприятие "Профилактика асоциального поведения в молодежной среде"</t>
  </si>
  <si>
    <t xml:space="preserve">000 0707 0830100000 000 </t>
  </si>
  <si>
    <t>Мероприятия по профилактике правонарушений и рискованного поведения в молодежной среде</t>
  </si>
  <si>
    <t xml:space="preserve">000 0707 0830120350 000 </t>
  </si>
  <si>
    <t xml:space="preserve">000 0707 0830120350 200 </t>
  </si>
  <si>
    <t xml:space="preserve">000 0707 0830120350 240 </t>
  </si>
  <si>
    <t xml:space="preserve">000 0707 0830120350 244 </t>
  </si>
  <si>
    <t>КУЛЬТУРА, КИНЕМАТОГРАФИЯ</t>
  </si>
  <si>
    <t xml:space="preserve">000 0800 0000000000 000 </t>
  </si>
  <si>
    <t>Культура</t>
  </si>
  <si>
    <t xml:space="preserve">000 0801 0000000000 000 </t>
  </si>
  <si>
    <t>Муниципальная программа МО город Волхов "Развитие культуры в МО город Волхов 2014-2016 годы"</t>
  </si>
  <si>
    <t xml:space="preserve">000 0801 0400000000 000 </t>
  </si>
  <si>
    <t>Подпрограмма "Обеспечение доступа жителей МО город Волхов к культурным ценностям"</t>
  </si>
  <si>
    <t xml:space="preserve">000 0801 0420000000 000 </t>
  </si>
  <si>
    <t>Основное мероприятие "Развитие и модернизация библиотек"</t>
  </si>
  <si>
    <t xml:space="preserve">000 0801 0420100000 000 </t>
  </si>
  <si>
    <t>Обеспечение деятельности муниципальных казенных учреждений</t>
  </si>
  <si>
    <t xml:space="preserve">000 0801 0420100160 000 </t>
  </si>
  <si>
    <t xml:space="preserve">000 0801 0420100160 100 </t>
  </si>
  <si>
    <t xml:space="preserve">000 0801 0420100160 110 </t>
  </si>
  <si>
    <t xml:space="preserve">000 0801 0420100160 111 </t>
  </si>
  <si>
    <t xml:space="preserve">000 0801 0420100160 119 </t>
  </si>
  <si>
    <t xml:space="preserve">000 0801 0420100160 200 </t>
  </si>
  <si>
    <t xml:space="preserve">000 0801 0420100160 240 </t>
  </si>
  <si>
    <t xml:space="preserve">000 0801 0420100160 244 </t>
  </si>
  <si>
    <t>Подпрограмма "Сохранение и развитие народной культуры и самодеятельного творчества в МО город Волхов"</t>
  </si>
  <si>
    <t xml:space="preserve">000 0801 0430000000 000 </t>
  </si>
  <si>
    <t>Основное мероприятие "Поддержка декоративно-прикладного искусства и народных художественных промыслов "</t>
  </si>
  <si>
    <t xml:space="preserve">000 0801 0430100000 000 </t>
  </si>
  <si>
    <t>Поддержка декоративно-прикладного искусства и народных художественных промыслов</t>
  </si>
  <si>
    <t xml:space="preserve">000 0801 0430120480 000 </t>
  </si>
  <si>
    <t xml:space="preserve">000 0801 0430120480 200 </t>
  </si>
  <si>
    <t xml:space="preserve">000 0801 0430120480 240 </t>
  </si>
  <si>
    <t xml:space="preserve">000 0801 0430120480 244 </t>
  </si>
  <si>
    <t>Мероприятия по организации библиотечного обслуживания населения, созданию условий для организации досуга, развития местного традиционного народного художественного творчества, сохранения, возрождения и развития народных художественных промыслов</t>
  </si>
  <si>
    <t xml:space="preserve">000 0801 0430174370 000 </t>
  </si>
  <si>
    <t xml:space="preserve">000 0801 0430174370 200 </t>
  </si>
  <si>
    <t xml:space="preserve">000 0801 0430174370 240 </t>
  </si>
  <si>
    <t xml:space="preserve">000 0801 0430174370 244 </t>
  </si>
  <si>
    <t xml:space="preserve">000 0801 04301S4370 000 </t>
  </si>
  <si>
    <t xml:space="preserve">000 0801 04301S4370 200 </t>
  </si>
  <si>
    <t xml:space="preserve">000 0801 04301S4370 240 </t>
  </si>
  <si>
    <t xml:space="preserve">000 0801 04301S4370 244 </t>
  </si>
  <si>
    <t>Основное мероприятие "Проведение мероприятий в сфере культуры и искусства"</t>
  </si>
  <si>
    <t xml:space="preserve">000 0801 0430200000 000 </t>
  </si>
  <si>
    <t>Организация и проведение мероприятий в сфере культуры</t>
  </si>
  <si>
    <t xml:space="preserve">000 0801 0430260140 000 </t>
  </si>
  <si>
    <t xml:space="preserve">000 0801 0430260140 600 </t>
  </si>
  <si>
    <t xml:space="preserve">000 0801 0430260140 610 </t>
  </si>
  <si>
    <t xml:space="preserve">000 0801 0430260140 612 </t>
  </si>
  <si>
    <t>Подпрограмма "Обеспечение реализации муниципальной программы "Развитие культуры в МО город Волхов 2014-2016 годы"</t>
  </si>
  <si>
    <t xml:space="preserve">000 0801 0440000000 000 </t>
  </si>
  <si>
    <t>Основное мероприятие "Развитие и модернизация объектов культуры МО г. Волхов"</t>
  </si>
  <si>
    <t xml:space="preserve">000 0801 0440100000 000 </t>
  </si>
  <si>
    <t xml:space="preserve">000 0801 0440100170 000 </t>
  </si>
  <si>
    <t xml:space="preserve">000 0801 0440100170 600 </t>
  </si>
  <si>
    <t xml:space="preserve">000 0801 0440100170 610 </t>
  </si>
  <si>
    <t xml:space="preserve">000 0801 0440100170 611 </t>
  </si>
  <si>
    <t xml:space="preserve">000 0801 6800000000 000 </t>
  </si>
  <si>
    <t xml:space="preserve">000 0801 6890000000 000 </t>
  </si>
  <si>
    <t xml:space="preserve">000 0801 6890100000 000 </t>
  </si>
  <si>
    <t>Организация и проведение праздничных мероприятий</t>
  </si>
  <si>
    <t xml:space="preserve">000 0801 6890120170 000 </t>
  </si>
  <si>
    <t xml:space="preserve">000 0801 6890120170 200 </t>
  </si>
  <si>
    <t xml:space="preserve">000 0801 6890120170 240 </t>
  </si>
  <si>
    <t xml:space="preserve">000 0801 6890120170 244 </t>
  </si>
  <si>
    <t>СОЦИАЛЬНАЯ ПОЛИТИКА</t>
  </si>
  <si>
    <t xml:space="preserve">000 1000 0000000000 000 </t>
  </si>
  <si>
    <t>Пенсионное обеспечение</t>
  </si>
  <si>
    <t xml:space="preserve">000 1001 0000000000 000 </t>
  </si>
  <si>
    <t xml:space="preserve">000 1001 6800000000 000 </t>
  </si>
  <si>
    <t xml:space="preserve">000 1001 6890000000 000 </t>
  </si>
  <si>
    <t xml:space="preserve">000 1001 6890100000 000 </t>
  </si>
  <si>
    <t>Доплаты к пенсиям муниципальных служащих в рамках непрограммных расходов бюджета МО город Волхов</t>
  </si>
  <si>
    <t xml:space="preserve">000 1001 6890103010 000 </t>
  </si>
  <si>
    <t>Социальное обеспечение и иные выплаты населению</t>
  </si>
  <si>
    <t xml:space="preserve">000 1001 6890103010 300 </t>
  </si>
  <si>
    <t>Социальные выплаты гражданам, кроме публичных нормативных социальных выплат</t>
  </si>
  <si>
    <t xml:space="preserve">000 1001 6890103010 320 </t>
  </si>
  <si>
    <t>Пособия, компенсации и иные социальные выплаты гражданам, кроме публичных нормативных обязательств</t>
  </si>
  <si>
    <t xml:space="preserve">000 1001 6890103010 321 </t>
  </si>
  <si>
    <t>Социальное обеспечение населения</t>
  </si>
  <si>
    <t xml:space="preserve">000 1003 0000000000 000 </t>
  </si>
  <si>
    <t xml:space="preserve">000 1003 0200000000 000 </t>
  </si>
  <si>
    <t>Подпрограмма "Жилье для граждан муниципального образования город Волхов"</t>
  </si>
  <si>
    <t xml:space="preserve">000 1003 0210000000 000 </t>
  </si>
  <si>
    <t>Основное мероприятие "Улучшение жилищных условий граждан"</t>
  </si>
  <si>
    <t xml:space="preserve">000 1003 0210100000 000 </t>
  </si>
  <si>
    <t>Предоставление социальных выплат молодым гражданам (молодым семьям) на приобретение (строительство) жилья и дополнительных социальных выплат при рождении ребенка</t>
  </si>
  <si>
    <t xml:space="preserve">000 1003 0210103020 000 </t>
  </si>
  <si>
    <t xml:space="preserve">000 1003 0210103020 300 </t>
  </si>
  <si>
    <t xml:space="preserve">000 1003 0210103020 320 </t>
  </si>
  <si>
    <t>Субсидии гражданам на приобретение жилья</t>
  </si>
  <si>
    <t xml:space="preserve">000 1003 0210103020 322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</si>
  <si>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ФЦП "Жилище"</t>
  </si>
  <si>
    <t xml:space="preserve">000 1003 0210103030 000 </t>
  </si>
  <si>
    <t xml:space="preserve">000 1003 0210103030 300 </t>
  </si>
  <si>
    <t xml:space="preserve">000 1003 0210103030 320 </t>
  </si>
  <si>
    <t xml:space="preserve">000 1003 0210103030 322 </t>
  </si>
  <si>
    <t>Предоставление социальных выплат гражданам на приобретение (строительство) жилья на основе принципов ипотечного кредитования</t>
  </si>
  <si>
    <t xml:space="preserve">000 1003 0210103050 000 </t>
  </si>
  <si>
    <t xml:space="preserve">000 1003 0210103050 300 </t>
  </si>
  <si>
    <t xml:space="preserve">000 1003 0210103050 320 </t>
  </si>
  <si>
    <t xml:space="preserve">000 1003 0210103050 322 </t>
  </si>
  <si>
    <t xml:space="preserve">000 1003 6800000000 000 </t>
  </si>
  <si>
    <t xml:space="preserve">000 1003 6890000000 000 </t>
  </si>
  <si>
    <t xml:space="preserve">000 1003 6890100000 000 </t>
  </si>
  <si>
    <t>Оказание других видов социальной помощи</t>
  </si>
  <si>
    <t xml:space="preserve">000 1003 6890103040 000 </t>
  </si>
  <si>
    <t xml:space="preserve">000 1003 6890103040 300 </t>
  </si>
  <si>
    <t>Публичные нормативные социальные выплаты гражданам</t>
  </si>
  <si>
    <t xml:space="preserve">000 1003 6890103040 310 </t>
  </si>
  <si>
    <t>Пособия, компенсации, меры социальной поддержки по публичным нормативным обязательствам</t>
  </si>
  <si>
    <t xml:space="preserve">000 1003 6890103040 313 </t>
  </si>
  <si>
    <t>Другие вопросы в области социальной политики</t>
  </si>
  <si>
    <t xml:space="preserve">000 1006 0000000000 000 </t>
  </si>
  <si>
    <t xml:space="preserve">000 1006 0800000000 000 </t>
  </si>
  <si>
    <t>Подпрограмма "Поддержка социально ориентированных некоммерческих организаций МО город Волхов"</t>
  </si>
  <si>
    <t xml:space="preserve">000 1006 0850000000 000 </t>
  </si>
  <si>
    <t>Основное мероприятие "Поддержка социально ориентированных некоммерческих организаций в МО город Волхов"</t>
  </si>
  <si>
    <t xml:space="preserve">000 1006 0850100000 000 </t>
  </si>
  <si>
    <t>Предоставление субсидий на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</si>
  <si>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 xml:space="preserve">000 1006 0850106080 000 </t>
  </si>
  <si>
    <t xml:space="preserve">000 1006 0850106080 600 </t>
  </si>
  <si>
    <t>Субсидии некоммерческим организациям (за исключением государственных (муниципальных) учреждений)</t>
  </si>
  <si>
    <t xml:space="preserve">000 1006 0850106080 630 </t>
  </si>
  <si>
    <t>ФИЗИЧЕСКАЯ КУЛЬТУРА И СПОРТ</t>
  </si>
  <si>
    <t xml:space="preserve">000 1100 0000000000 000 </t>
  </si>
  <si>
    <t>Физическая культура</t>
  </si>
  <si>
    <t xml:space="preserve">000 1101 0000000000 000 </t>
  </si>
  <si>
    <t>Муниципальная программа МО город Волхов "Развитие физической культуры и спорта в МО город Волхов на 2014 – 2018 годы"</t>
  </si>
  <si>
    <t xml:space="preserve">000 1101 0500000000 000 </t>
  </si>
  <si>
    <t>Подпрограмма "Развитие физической культуры и массового спорта в МО город Волхов"</t>
  </si>
  <si>
    <t xml:space="preserve">000 1101 0510000000 000 </t>
  </si>
  <si>
    <t>Основное мероприятие "Развитие физической культуры и массового спорта в МО город Волхов"</t>
  </si>
  <si>
    <t xml:space="preserve">000 1101 0510100000 000 </t>
  </si>
  <si>
    <t xml:space="preserve">000 1101 0510100170 000 </t>
  </si>
  <si>
    <t xml:space="preserve">000 1101 0510100170 600 </t>
  </si>
  <si>
    <t xml:space="preserve">000 1101 0510100170 610 </t>
  </si>
  <si>
    <t xml:space="preserve">000 1101 0510100170 611 </t>
  </si>
  <si>
    <t>Предоставление муниципальным бюджетным учреждениям субсидий для организации и проведения мероприятий и спортивных соревнований</t>
  </si>
  <si>
    <t xml:space="preserve">000 1101 0510120520 000 </t>
  </si>
  <si>
    <t xml:space="preserve">000 1101 0510120520 600 </t>
  </si>
  <si>
    <t xml:space="preserve">000 1101 0510120520 610 </t>
  </si>
  <si>
    <t xml:space="preserve">000 1101 0510120520 612 </t>
  </si>
  <si>
    <t>Подпрограмма "Развитие объектов физической культуры и спорта в МО город Волхов"</t>
  </si>
  <si>
    <t xml:space="preserve">000 1101 0520000000 000 </t>
  </si>
  <si>
    <t>Основное мероприятие "Развитие объектов физической культуры и спорта в МО город Волхов"</t>
  </si>
  <si>
    <t xml:space="preserve">000 1101 0520100000 000 </t>
  </si>
  <si>
    <t xml:space="preserve">000 1101 0520104010 000 </t>
  </si>
  <si>
    <t xml:space="preserve">000 1101 0520104010 600 </t>
  </si>
  <si>
    <t xml:space="preserve">000 1101 0520104010 610 </t>
  </si>
  <si>
    <t xml:space="preserve">000 1101 0520104010 612 </t>
  </si>
  <si>
    <t>Реализация мероприятий по строительству и реконструкции спортивных объектов</t>
  </si>
  <si>
    <t xml:space="preserve">000 1101 05201S4050 000 </t>
  </si>
  <si>
    <t xml:space="preserve">000 1101 05201S4050 600 </t>
  </si>
  <si>
    <t xml:space="preserve">000 1101 05201S4050 610 </t>
  </si>
  <si>
    <t xml:space="preserve">000 1101 05201S4050 612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</si>
  <si>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</si>
  <si>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</si>
  <si>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</si>
  <si>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</si>
  <si>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</si>
  <si>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</si>
  <si>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</si>
  <si>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</si>
  <si>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</si>
  <si>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000 01020000130000710</t>
  </si>
  <si>
    <t>Возврат прочих бюджетных кредитов (ссуд), предоставленных бюджетами городских поселений внутри страны</t>
  </si>
  <si>
    <t>000 01060800130000640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</si>
  <si>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</si>
  <si>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</si>
  <si>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</si>
  <si>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</si>
  <si>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</si>
  <si>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</si>
  <si>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</si>
  <si>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</si>
  <si>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</si>
  <si>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</si>
  <si>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</si>
  <si>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</si>
  <si>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городских поселений</t>
  </si>
  <si>
    <t>000 01050201130000510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</si>
  <si>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</si>
  <si>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</si>
  <si>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</si>
  <si>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</si>
  <si>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</si>
  <si>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</si>
  <si>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</si>
  <si>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</si>
  <si>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03022</t>
  </si>
  <si>
    <t>EXPORT_VB_CODE</t>
  </si>
  <si>
    <t>Утверждено</t>
  </si>
  <si>
    <t>постановлением  Администрации</t>
  </si>
  <si>
    <t>Волховского муниципального района</t>
  </si>
  <si>
    <t>Приложение 1</t>
  </si>
  <si>
    <t>Приложение 2</t>
  </si>
  <si>
    <t>ОТЧЕТ ОБ ИСПОЛЬЗОВАНИИ СРЕДСТВ РЕЗЕРВНОГО ФОНДА</t>
  </si>
  <si>
    <t>на 01.04.2016 года</t>
  </si>
  <si>
    <r>
      <t xml:space="preserve">Наименование публично-правового образования: </t>
    </r>
    <r>
      <rPr>
        <b/>
        <u/>
        <sz val="10"/>
        <rFont val="Arial Cyr"/>
        <charset val="204"/>
      </rPr>
      <t>Бюджет МО город Волхов</t>
    </r>
  </si>
  <si>
    <r>
      <t xml:space="preserve">Наименование финансового органа:  </t>
    </r>
    <r>
      <rPr>
        <b/>
        <u/>
        <sz val="8"/>
        <rFont val="Arial Cyr"/>
        <charset val="204"/>
      </rPr>
      <t>Комитет финансов Волховского муниципального района Ленинградской области</t>
    </r>
  </si>
  <si>
    <r>
      <t>Наименование бюджета:</t>
    </r>
    <r>
      <rPr>
        <b/>
        <sz val="9"/>
        <rFont val="Arial Cyr"/>
        <charset val="204"/>
      </rPr>
      <t xml:space="preserve"> Бюджет муниципального образования город Волхов</t>
    </r>
  </si>
  <si>
    <r>
      <t xml:space="preserve">Наименование финансового органа:  </t>
    </r>
    <r>
      <rPr>
        <b/>
        <sz val="9"/>
        <rFont val="Arial Cyr"/>
        <charset val="204"/>
      </rPr>
      <t>Комитет финансов Волховского муниципального района Ленинградской области</t>
    </r>
  </si>
  <si>
    <t>Приложение 3</t>
  </si>
  <si>
    <t>ОТЧЕТ ОБ ИСПОЛЬЗОВАНИИ СРЕДСТВ ДОРОЖНОГО ФОНДА</t>
  </si>
  <si>
    <r>
      <t xml:space="preserve">Наименование финансового органа:  </t>
    </r>
    <r>
      <rPr>
        <b/>
        <sz val="11"/>
        <rFont val="Arial Cyr"/>
        <charset val="204"/>
      </rPr>
      <t>Комитет финансов Волховского муниципального района Ленинградской области</t>
    </r>
  </si>
  <si>
    <r>
      <t xml:space="preserve">Наименование бюджета: </t>
    </r>
    <r>
      <rPr>
        <b/>
        <sz val="10.5"/>
        <rFont val="Arial Cyr"/>
        <charset val="204"/>
      </rPr>
      <t>Бюджет муниципального образования город Волхов Волховского муниципального района Ленинградской области</t>
    </r>
  </si>
  <si>
    <t>Объем доходов бюджета от источников, определенных решением Совета депутатов о создании дорожного фонда, всего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</si>
  <si>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</si>
  <si>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Иные поступления в бюджет МО город Волхов</t>
  </si>
  <si>
    <t>Остатки средств дорожного фонда на 01 января 2016 года</t>
  </si>
  <si>
    <t>Объем средств дорожного фонда, всего</t>
  </si>
  <si>
    <t>Реализация мероприятий по проведению ремонтных работ (за счет остатков местного бюджета на 01.01.2016 г.)</t>
  </si>
  <si>
    <t>Проведение мероприятий по капитальному ремонту и ремонту автомобильных дорог общего пользования местного значения (за счет остатков областного бюджета на 01.01.2016 г.)</t>
  </si>
  <si>
    <t>Наименование показателя</t>
  </si>
  <si>
    <t>Наименование расходования средств резервного фонда</t>
  </si>
  <si>
    <t>Наименование муниципального праовового акта</t>
  </si>
  <si>
    <t>Раздел, подраздел</t>
  </si>
  <si>
    <t>01</t>
  </si>
  <si>
    <t>11</t>
  </si>
  <si>
    <t>ВСЕГО СРЕДСТВ РЕЗЕРВНОГО ФОНДА</t>
  </si>
  <si>
    <t>Размер утвержденного резервного фонда</t>
  </si>
  <si>
    <t xml:space="preserve">Размер использованного резервного фонда </t>
  </si>
  <si>
    <t>Остаток неиспользованного резервного фонда</t>
  </si>
  <si>
    <t>Размер уточненного резервного фонда</t>
  </si>
  <si>
    <t>000 01050201130000610</t>
  </si>
  <si>
    <t>Местный бюджет</t>
  </si>
  <si>
    <t>Областной бюджет</t>
  </si>
  <si>
    <t>000 10100000010000110</t>
  </si>
  <si>
    <t xml:space="preserve">от 22.04.2016 года № 890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</si>
</sst>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&quot;г.&quot;"/>
    <numFmt numFmtId="165" formatCode="?"/>
    <numFmt numFmtId="166" formatCode="#,##0.0"/>
  </numFmts>
  <fonts count="2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sz val="11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b/>
      <u/>
      <sz val="10"/>
      <name val="Arial Cyr"/>
      <charset val="204"/>
    </font>
    <font>
      <sz val="7"/>
      <name val="Arial Cyr"/>
      <family val="2"/>
      <charset val="204"/>
    </font>
    <font>
      <b/>
      <u/>
      <sz val="8"/>
      <name val="Arial Cyr"/>
      <charset val="204"/>
    </font>
    <font>
      <b/>
      <sz val="9"/>
      <name val="Arial Cyr"/>
      <charset val="204"/>
    </font>
    <font>
      <b/>
      <sz val="10.5"/>
      <name val="Arial Cyr"/>
      <charset val="204"/>
    </font>
    <font>
      <sz val="9"/>
      <name val="Arial Cyr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22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Continuous"/>
    </xf>
    <xf numFmtId="49" fontId="3" fillId="0" borderId="3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5" fillId="0" borderId="0" xfId="0" applyFont="1" applyBorder="1" applyAlignment="1"/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3" fillId="0" borderId="0" xfId="0" applyNumberFormat="1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0" borderId="13" xfId="0" applyNumberFormat="1" applyFont="1" applyBorder="1" applyAlignment="1">
      <alignment vertical="center"/>
    </xf>
    <xf numFmtId="49" fontId="3" fillId="0" borderId="14" xfId="0" applyNumberFormat="1" applyFont="1" applyBorder="1" applyAlignment="1">
      <alignment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49" fontId="4" fillId="0" borderId="19" xfId="0" applyNumberFormat="1" applyFont="1" applyBorder="1" applyAlignment="1">
      <alignment horizontal="left" wrapText="1"/>
    </xf>
    <xf numFmtId="49" fontId="3" fillId="0" borderId="19" xfId="0" applyNumberFormat="1" applyFont="1" applyBorder="1" applyAlignment="1">
      <alignment horizontal="left" wrapText="1"/>
    </xf>
    <xf numFmtId="4" fontId="3" fillId="0" borderId="20" xfId="0" applyNumberFormat="1" applyFont="1" applyBorder="1" applyAlignment="1">
      <alignment horizontal="right"/>
    </xf>
    <xf numFmtId="49" fontId="3" fillId="0" borderId="21" xfId="0" applyNumberFormat="1" applyFont="1" applyBorder="1" applyAlignment="1">
      <alignment horizontal="center" wrapText="1"/>
    </xf>
    <xf numFmtId="49" fontId="3" fillId="0" borderId="22" xfId="0" applyNumberFormat="1" applyFont="1" applyBorder="1" applyAlignment="1">
      <alignment horizontal="center" wrapText="1"/>
    </xf>
    <xf numFmtId="4" fontId="3" fillId="0" borderId="23" xfId="0" applyNumberFormat="1" applyFont="1" applyBorder="1" applyAlignment="1">
      <alignment horizontal="right"/>
    </xf>
    <xf numFmtId="4" fontId="3" fillId="0" borderId="24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4" fontId="3" fillId="0" borderId="14" xfId="0" applyNumberFormat="1" applyFont="1" applyBorder="1" applyAlignment="1">
      <alignment horizontal="right"/>
    </xf>
    <xf numFmtId="49" fontId="3" fillId="0" borderId="26" xfId="0" applyNumberFormat="1" applyFont="1" applyBorder="1" applyAlignment="1">
      <alignment horizontal="left" wrapText="1"/>
    </xf>
    <xf numFmtId="49" fontId="3" fillId="0" borderId="27" xfId="0" applyNumberFormat="1" applyFont="1" applyBorder="1" applyAlignment="1">
      <alignment horizontal="left" wrapText="1"/>
    </xf>
    <xf numFmtId="0" fontId="3" fillId="0" borderId="28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49" fontId="4" fillId="0" borderId="18" xfId="0" applyNumberFormat="1" applyFont="1" applyBorder="1" applyAlignment="1">
      <alignment horizontal="center" wrapText="1"/>
    </xf>
    <xf numFmtId="4" fontId="4" fillId="0" borderId="20" xfId="0" applyNumberFormat="1" applyFont="1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" fontId="4" fillId="0" borderId="14" xfId="0" applyNumberFormat="1" applyFont="1" applyBorder="1" applyAlignment="1">
      <alignment horizontal="right"/>
    </xf>
    <xf numFmtId="4" fontId="4" fillId="0" borderId="24" xfId="0" applyNumberFormat="1" applyFont="1" applyBorder="1" applyAlignment="1">
      <alignment horizontal="right"/>
    </xf>
    <xf numFmtId="49" fontId="4" fillId="0" borderId="24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left"/>
    </xf>
    <xf numFmtId="4" fontId="3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3" fillId="0" borderId="31" xfId="0" applyNumberFormat="1" applyFont="1" applyBorder="1" applyAlignment="1">
      <alignment horizontal="center" wrapText="1"/>
    </xf>
    <xf numFmtId="4" fontId="3" fillId="0" borderId="32" xfId="0" applyNumberFormat="1" applyFont="1" applyBorder="1" applyAlignment="1">
      <alignment horizontal="right"/>
    </xf>
    <xf numFmtId="4" fontId="3" fillId="0" borderId="33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left" wrapText="1"/>
    </xf>
    <xf numFmtId="49" fontId="3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49" fontId="3" fillId="0" borderId="30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6" fillId="0" borderId="27" xfId="0" applyNumberFormat="1" applyFont="1" applyBorder="1" applyAlignment="1">
      <alignment horizontal="left" wrapText="1"/>
    </xf>
    <xf numFmtId="49" fontId="6" fillId="0" borderId="37" xfId="0" applyNumberFormat="1" applyFont="1" applyBorder="1" applyAlignment="1">
      <alignment horizontal="center" wrapText="1"/>
    </xf>
    <xf numFmtId="49" fontId="6" fillId="0" borderId="12" xfId="0" applyNumberFormat="1" applyFont="1" applyBorder="1" applyAlignment="1">
      <alignment horizontal="center"/>
    </xf>
    <xf numFmtId="4" fontId="6" fillId="0" borderId="24" xfId="0" applyNumberFormat="1" applyFont="1" applyBorder="1" applyAlignment="1">
      <alignment horizontal="right"/>
    </xf>
    <xf numFmtId="4" fontId="6" fillId="0" borderId="12" xfId="0" applyNumberFormat="1" applyFont="1" applyBorder="1" applyAlignment="1">
      <alignment horizontal="right"/>
    </xf>
    <xf numFmtId="4" fontId="6" fillId="0" borderId="14" xfId="0" applyNumberFormat="1" applyFont="1" applyBorder="1" applyAlignment="1">
      <alignment horizontal="right"/>
    </xf>
    <xf numFmtId="0" fontId="4" fillId="0" borderId="26" xfId="0" applyFont="1" applyBorder="1"/>
    <xf numFmtId="49" fontId="6" fillId="0" borderId="19" xfId="0" applyNumberFormat="1" applyFont="1" applyBorder="1" applyAlignment="1">
      <alignment horizontal="left" wrapText="1"/>
    </xf>
    <xf numFmtId="49" fontId="6" fillId="0" borderId="16" xfId="0" applyNumberFormat="1" applyFont="1" applyBorder="1" applyAlignment="1">
      <alignment horizontal="center" wrapText="1"/>
    </xf>
    <xf numFmtId="49" fontId="6" fillId="0" borderId="30" xfId="0" applyNumberFormat="1" applyFont="1" applyBorder="1" applyAlignment="1">
      <alignment horizontal="center"/>
    </xf>
    <xf numFmtId="4" fontId="6" fillId="0" borderId="18" xfId="0" applyNumberFormat="1" applyFont="1" applyBorder="1" applyAlignment="1">
      <alignment horizontal="right"/>
    </xf>
    <xf numFmtId="4" fontId="6" fillId="0" borderId="20" xfId="0" applyNumberFormat="1" applyFont="1" applyBorder="1" applyAlignment="1">
      <alignment horizontal="right"/>
    </xf>
    <xf numFmtId="49" fontId="6" fillId="0" borderId="38" xfId="0" applyNumberFormat="1" applyFont="1" applyBorder="1" applyAlignment="1">
      <alignment horizontal="left" wrapText="1"/>
    </xf>
    <xf numFmtId="49" fontId="6" fillId="0" borderId="18" xfId="0" applyNumberFormat="1" applyFont="1" applyBorder="1" applyAlignment="1">
      <alignment horizontal="center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165" fontId="6" fillId="0" borderId="19" xfId="0" applyNumberFormat="1" applyFont="1" applyBorder="1" applyAlignment="1">
      <alignment horizontal="left" wrapText="1"/>
    </xf>
    <xf numFmtId="165" fontId="3" fillId="0" borderId="27" xfId="0" applyNumberFormat="1" applyFont="1" applyBorder="1" applyAlignment="1">
      <alignment horizontal="left" wrapText="1"/>
    </xf>
    <xf numFmtId="165" fontId="6" fillId="0" borderId="27" xfId="0" applyNumberFormat="1" applyFont="1" applyBorder="1" applyAlignment="1">
      <alignment horizontal="left" wrapText="1"/>
    </xf>
    <xf numFmtId="165" fontId="3" fillId="0" borderId="19" xfId="0" applyNumberFormat="1" applyFont="1" applyBorder="1" applyAlignment="1">
      <alignment horizontal="left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" fontId="6" fillId="0" borderId="17" xfId="0" applyNumberFormat="1" applyFont="1" applyBorder="1" applyAlignment="1">
      <alignment horizontal="right"/>
    </xf>
    <xf numFmtId="0" fontId="1" fillId="0" borderId="0" xfId="0" applyFont="1"/>
    <xf numFmtId="0" fontId="10" fillId="0" borderId="0" xfId="0" applyFont="1"/>
    <xf numFmtId="0" fontId="8" fillId="0" borderId="0" xfId="0" applyFont="1" applyAlignment="1"/>
    <xf numFmtId="0" fontId="11" fillId="0" borderId="0" xfId="0" applyFont="1" applyBorder="1"/>
    <xf numFmtId="0" fontId="12" fillId="0" borderId="0" xfId="0" applyFont="1" applyBorder="1" applyAlignment="1" applyProtection="1">
      <alignment horizontal="right"/>
    </xf>
    <xf numFmtId="0" fontId="11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>
      <alignment wrapText="1"/>
    </xf>
    <xf numFmtId="49" fontId="0" fillId="0" borderId="0" xfId="0" applyNumberFormat="1" applyBorder="1" applyAlignment="1">
      <alignment wrapText="1"/>
    </xf>
    <xf numFmtId="0" fontId="16" fillId="0" borderId="0" xfId="0" applyFont="1" applyBorder="1" applyAlignment="1"/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49" fontId="18" fillId="2" borderId="1" xfId="0" applyNumberFormat="1" applyFont="1" applyFill="1" applyBorder="1" applyAlignment="1">
      <alignment horizontal="left" vertical="center" wrapText="1"/>
    </xf>
    <xf numFmtId="4" fontId="18" fillId="2" borderId="55" xfId="0" applyNumberFormat="1" applyFont="1" applyFill="1" applyBorder="1" applyAlignment="1">
      <alignment horizontal="right" vertical="center"/>
    </xf>
    <xf numFmtId="4" fontId="18" fillId="2" borderId="45" xfId="0" applyNumberFormat="1" applyFont="1" applyFill="1" applyBorder="1" applyAlignment="1">
      <alignment horizontal="right" vertical="center"/>
    </xf>
    <xf numFmtId="4" fontId="18" fillId="2" borderId="57" xfId="0" applyNumberFormat="1" applyFont="1" applyFill="1" applyBorder="1" applyAlignment="1">
      <alignment horizontal="right" vertical="center"/>
    </xf>
    <xf numFmtId="49" fontId="20" fillId="0" borderId="63" xfId="0" applyNumberFormat="1" applyFont="1" applyBorder="1" applyAlignment="1">
      <alignment horizontal="left" vertical="center" wrapText="1"/>
    </xf>
    <xf numFmtId="4" fontId="18" fillId="0" borderId="53" xfId="0" applyNumberFormat="1" applyFont="1" applyBorder="1" applyAlignment="1">
      <alignment horizontal="right" vertical="center"/>
    </xf>
    <xf numFmtId="4" fontId="18" fillId="0" borderId="40" xfId="0" applyNumberFormat="1" applyFont="1" applyBorder="1" applyAlignment="1">
      <alignment horizontal="right" vertical="center"/>
    </xf>
    <xf numFmtId="4" fontId="18" fillId="0" borderId="50" xfId="0" applyNumberFormat="1" applyFont="1" applyBorder="1" applyAlignment="1">
      <alignment horizontal="right" vertical="center"/>
    </xf>
    <xf numFmtId="49" fontId="18" fillId="3" borderId="2" xfId="0" applyNumberFormat="1" applyFont="1" applyFill="1" applyBorder="1" applyAlignment="1">
      <alignment horizontal="left" vertical="center" wrapText="1"/>
    </xf>
    <xf numFmtId="4" fontId="18" fillId="3" borderId="62" xfId="0" applyNumberFormat="1" applyFont="1" applyFill="1" applyBorder="1" applyAlignment="1">
      <alignment horizontal="right" vertical="center"/>
    </xf>
    <xf numFmtId="4" fontId="18" fillId="3" borderId="18" xfId="0" applyNumberFormat="1" applyFont="1" applyFill="1" applyBorder="1" applyAlignment="1">
      <alignment horizontal="right" vertical="center"/>
    </xf>
    <xf numFmtId="4" fontId="18" fillId="3" borderId="68" xfId="0" applyNumberFormat="1" applyFont="1" applyFill="1" applyBorder="1" applyAlignment="1">
      <alignment horizontal="right" vertical="center"/>
    </xf>
    <xf numFmtId="49" fontId="20" fillId="0" borderId="47" xfId="0" applyNumberFormat="1" applyFont="1" applyBorder="1" applyAlignment="1">
      <alignment horizontal="left" vertical="center" wrapText="1"/>
    </xf>
    <xf numFmtId="4" fontId="20" fillId="0" borderId="42" xfId="0" applyNumberFormat="1" applyFont="1" applyBorder="1" applyAlignment="1">
      <alignment horizontal="right" vertical="center"/>
    </xf>
    <xf numFmtId="4" fontId="20" fillId="0" borderId="40" xfId="0" applyNumberFormat="1" applyFont="1" applyBorder="1" applyAlignment="1">
      <alignment horizontal="right" vertical="center"/>
    </xf>
    <xf numFmtId="4" fontId="20" fillId="0" borderId="13" xfId="0" applyNumberFormat="1" applyFont="1" applyBorder="1" applyAlignment="1">
      <alignment horizontal="right" vertical="center"/>
    </xf>
    <xf numFmtId="4" fontId="20" fillId="0" borderId="67" xfId="0" applyNumberFormat="1" applyFont="1" applyBorder="1" applyAlignment="1">
      <alignment horizontal="right" vertical="center"/>
    </xf>
    <xf numFmtId="4" fontId="20" fillId="0" borderId="38" xfId="0" applyNumberFormat="1" applyFont="1" applyBorder="1" applyAlignment="1">
      <alignment horizontal="right" vertical="center"/>
    </xf>
    <xf numFmtId="4" fontId="20" fillId="0" borderId="19" xfId="0" applyNumberFormat="1" applyFont="1" applyBorder="1" applyAlignment="1">
      <alignment horizontal="right" vertical="center"/>
    </xf>
    <xf numFmtId="49" fontId="20" fillId="0" borderId="46" xfId="0" applyNumberFormat="1" applyFont="1" applyBorder="1" applyAlignment="1">
      <alignment horizontal="left" vertical="center" wrapText="1"/>
    </xf>
    <xf numFmtId="4" fontId="20" fillId="0" borderId="53" xfId="0" applyNumberFormat="1" applyFont="1" applyBorder="1" applyAlignment="1">
      <alignment horizontal="right" vertical="center"/>
    </xf>
    <xf numFmtId="4" fontId="20" fillId="0" borderId="50" xfId="0" applyNumberFormat="1" applyFont="1" applyBorder="1" applyAlignment="1">
      <alignment horizontal="right" vertical="center"/>
    </xf>
    <xf numFmtId="4" fontId="20" fillId="0" borderId="64" xfId="0" applyNumberFormat="1" applyFont="1" applyBorder="1" applyAlignment="1">
      <alignment horizontal="right" vertical="center"/>
    </xf>
    <xf numFmtId="4" fontId="20" fillId="0" borderId="65" xfId="0" applyNumberFormat="1" applyFont="1" applyBorder="1" applyAlignment="1">
      <alignment horizontal="right" vertical="center"/>
    </xf>
    <xf numFmtId="4" fontId="20" fillId="0" borderId="66" xfId="0" applyNumberFormat="1" applyFont="1" applyBorder="1" applyAlignment="1">
      <alignment horizontal="right" vertical="center"/>
    </xf>
    <xf numFmtId="49" fontId="20" fillId="0" borderId="48" xfId="0" applyNumberFormat="1" applyFont="1" applyBorder="1" applyAlignment="1">
      <alignment horizontal="left" vertical="center" wrapText="1"/>
    </xf>
    <xf numFmtId="4" fontId="20" fillId="0" borderId="69" xfId="0" applyNumberFormat="1" applyFont="1" applyBorder="1" applyAlignment="1">
      <alignment horizontal="right" vertical="center"/>
    </xf>
    <xf numFmtId="4" fontId="20" fillId="0" borderId="49" xfId="0" applyNumberFormat="1" applyFont="1" applyBorder="1" applyAlignment="1">
      <alignment horizontal="right" vertical="center"/>
    </xf>
    <xf numFmtId="4" fontId="20" fillId="0" borderId="59" xfId="0" applyNumberFormat="1" applyFont="1" applyBorder="1" applyAlignment="1">
      <alignment horizontal="right" vertical="center"/>
    </xf>
    <xf numFmtId="49" fontId="20" fillId="0" borderId="51" xfId="0" applyNumberFormat="1" applyFont="1" applyBorder="1" applyAlignment="1">
      <alignment horizontal="left" vertical="center" wrapText="1"/>
    </xf>
    <xf numFmtId="4" fontId="20" fillId="0" borderId="51" xfId="0" applyNumberFormat="1" applyFont="1" applyBorder="1" applyAlignment="1">
      <alignment horizontal="right" vertical="center" wrapText="1"/>
    </xf>
    <xf numFmtId="4" fontId="20" fillId="0" borderId="54" xfId="0" applyNumberFormat="1" applyFont="1" applyBorder="1" applyAlignment="1">
      <alignment horizontal="right" vertical="center" wrapText="1"/>
    </xf>
    <xf numFmtId="4" fontId="20" fillId="0" borderId="58" xfId="0" applyNumberFormat="1" applyFont="1" applyBorder="1" applyAlignment="1">
      <alignment horizontal="right" vertical="center" wrapText="1"/>
    </xf>
    <xf numFmtId="49" fontId="20" fillId="0" borderId="52" xfId="0" applyNumberFormat="1" applyFont="1" applyBorder="1" applyAlignment="1">
      <alignment horizontal="left" vertical="center" wrapText="1"/>
    </xf>
    <xf numFmtId="4" fontId="20" fillId="0" borderId="52" xfId="0" applyNumberFormat="1" applyFont="1" applyBorder="1" applyAlignment="1">
      <alignment horizontal="right" vertical="center" wrapText="1"/>
    </xf>
    <xf numFmtId="4" fontId="20" fillId="0" borderId="61" xfId="0" applyNumberFormat="1" applyFont="1" applyBorder="1" applyAlignment="1">
      <alignment horizontal="right" vertical="center" wrapText="1"/>
    </xf>
    <xf numFmtId="4" fontId="20" fillId="0" borderId="60" xfId="0" applyNumberFormat="1" applyFont="1" applyBorder="1" applyAlignment="1">
      <alignment horizontal="right" vertical="center" wrapText="1"/>
    </xf>
    <xf numFmtId="0" fontId="4" fillId="0" borderId="0" xfId="0" applyFont="1"/>
    <xf numFmtId="0" fontId="3" fillId="0" borderId="0" xfId="0" applyFont="1" applyBorder="1" applyAlignment="1"/>
    <xf numFmtId="49" fontId="21" fillId="0" borderId="18" xfId="2" applyNumberFormat="1" applyFont="1" applyFill="1" applyBorder="1" applyAlignment="1">
      <alignment horizontal="center" vertical="center" wrapText="1"/>
    </xf>
    <xf numFmtId="49" fontId="21" fillId="0" borderId="18" xfId="1" applyNumberFormat="1" applyFont="1" applyBorder="1" applyAlignment="1" applyProtection="1">
      <alignment horizontal="center" vertical="center" wrapText="1"/>
    </xf>
    <xf numFmtId="0" fontId="22" fillId="0" borderId="18" xfId="1" applyFont="1" applyFill="1" applyBorder="1" applyAlignment="1">
      <alignment horizontal="left" vertical="center" wrapText="1"/>
    </xf>
    <xf numFmtId="49" fontId="22" fillId="0" borderId="30" xfId="2" applyNumberFormat="1" applyFont="1" applyFill="1" applyBorder="1" applyAlignment="1">
      <alignment horizontal="right" vertical="center" wrapText="1"/>
    </xf>
    <xf numFmtId="49" fontId="22" fillId="0" borderId="17" xfId="2" applyNumberFormat="1" applyFont="1" applyFill="1" applyBorder="1" applyAlignment="1">
      <alignment horizontal="left" vertical="center"/>
    </xf>
    <xf numFmtId="166" fontId="22" fillId="0" borderId="18" xfId="2" applyNumberFormat="1" applyFont="1" applyFill="1" applyBorder="1" applyAlignment="1">
      <alignment horizontal="right" vertical="center"/>
    </xf>
    <xf numFmtId="49" fontId="23" fillId="0" borderId="18" xfId="2" applyNumberFormat="1" applyFont="1" applyFill="1" applyBorder="1" applyAlignment="1">
      <alignment horizontal="left" vertical="center" wrapText="1"/>
    </xf>
    <xf numFmtId="49" fontId="22" fillId="0" borderId="30" xfId="2" applyNumberFormat="1" applyFont="1" applyFill="1" applyBorder="1" applyAlignment="1">
      <alignment horizontal="right" vertical="center"/>
    </xf>
    <xf numFmtId="166" fontId="23" fillId="0" borderId="18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4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49" fontId="3" fillId="0" borderId="4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/>
    </xf>
    <xf numFmtId="0" fontId="3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21" fillId="0" borderId="30" xfId="2" applyNumberFormat="1" applyFont="1" applyFill="1" applyBorder="1" applyAlignment="1">
      <alignment horizontal="center" vertical="center" wrapText="1"/>
    </xf>
    <xf numFmtId="49" fontId="21" fillId="0" borderId="17" xfId="2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9" fontId="3" fillId="0" borderId="44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 2" xfId="2"/>
  </cellStyles>
  <dxfs count="629"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workbookViewId="0">
      <selection activeCell="L27" sqref="L27"/>
    </sheetView>
  </sheetViews>
  <sheetFormatPr defaultRowHeight="12.75" x14ac:dyDescent="0.2"/>
  <cols>
    <col min="1" max="1" width="43.7109375" customWidth="1"/>
    <col min="2" max="2" width="6.140625" customWidth="1"/>
    <col min="3" max="3" width="21.140625" customWidth="1"/>
    <col min="4" max="4" width="18" customWidth="1"/>
    <col min="5" max="6" width="15.7109375" customWidth="1"/>
  </cols>
  <sheetData>
    <row r="1" spans="1:6" ht="15.75" x14ac:dyDescent="0.25">
      <c r="F1" s="114" t="s">
        <v>973</v>
      </c>
    </row>
    <row r="2" spans="1:6" ht="15.75" x14ac:dyDescent="0.25">
      <c r="F2" s="114" t="s">
        <v>974</v>
      </c>
    </row>
    <row r="3" spans="1:6" ht="15.75" x14ac:dyDescent="0.25">
      <c r="F3" s="114" t="s">
        <v>975</v>
      </c>
    </row>
    <row r="4" spans="1:6" ht="15" x14ac:dyDescent="0.25">
      <c r="F4" s="115" t="s">
        <v>1010</v>
      </c>
    </row>
    <row r="5" spans="1:6" ht="15.75" x14ac:dyDescent="0.25">
      <c r="F5" s="114" t="s">
        <v>976</v>
      </c>
    </row>
    <row r="7" spans="1:6" ht="15" x14ac:dyDescent="0.25">
      <c r="A7" s="185"/>
      <c r="B7" s="185"/>
      <c r="C7" s="185"/>
      <c r="D7" s="185"/>
      <c r="E7" s="3"/>
      <c r="F7" s="4"/>
    </row>
    <row r="8" spans="1:6" ht="15.75" thickBot="1" x14ac:dyDescent="0.3">
      <c r="A8" s="185" t="s">
        <v>26</v>
      </c>
      <c r="B8" s="185"/>
      <c r="C8" s="185"/>
      <c r="D8" s="185"/>
      <c r="E8" s="33"/>
      <c r="F8" s="11" t="s">
        <v>3</v>
      </c>
    </row>
    <row r="9" spans="1:6" x14ac:dyDescent="0.2">
      <c r="A9" s="2"/>
      <c r="B9" s="2"/>
      <c r="C9" s="2"/>
      <c r="D9" s="1"/>
      <c r="E9" s="34" t="s">
        <v>9</v>
      </c>
      <c r="F9" s="7" t="s">
        <v>15</v>
      </c>
    </row>
    <row r="10" spans="1:6" ht="15" x14ac:dyDescent="0.25">
      <c r="A10" s="186" t="s">
        <v>30</v>
      </c>
      <c r="B10" s="186"/>
      <c r="C10" s="186"/>
      <c r="D10" s="186"/>
      <c r="E10" s="38" t="s">
        <v>8</v>
      </c>
      <c r="F10" s="25" t="s">
        <v>31</v>
      </c>
    </row>
    <row r="11" spans="1:6" x14ac:dyDescent="0.2">
      <c r="A11" s="2"/>
      <c r="B11" s="2"/>
      <c r="C11" s="2"/>
      <c r="D11" s="1"/>
      <c r="E11" s="38" t="s">
        <v>6</v>
      </c>
      <c r="F11" s="29"/>
    </row>
    <row r="12" spans="1:6" x14ac:dyDescent="0.2">
      <c r="A12" s="126" t="s">
        <v>981</v>
      </c>
      <c r="B12" s="124"/>
      <c r="C12" s="125"/>
      <c r="D12" s="125"/>
      <c r="E12" s="38" t="s">
        <v>22</v>
      </c>
      <c r="F12" s="29" t="s">
        <v>33</v>
      </c>
    </row>
    <row r="13" spans="1:6" x14ac:dyDescent="0.2">
      <c r="A13" s="10" t="s">
        <v>980</v>
      </c>
      <c r="B13" s="124"/>
      <c r="C13" s="124"/>
      <c r="D13" s="124"/>
      <c r="E13" s="38" t="s">
        <v>28</v>
      </c>
      <c r="F13" s="39" t="s">
        <v>34</v>
      </c>
    </row>
    <row r="14" spans="1:6" x14ac:dyDescent="0.2">
      <c r="A14" s="6" t="s">
        <v>16</v>
      </c>
      <c r="B14" s="6"/>
      <c r="C14" s="6"/>
      <c r="D14" s="5"/>
      <c r="E14" s="38"/>
      <c r="F14" s="8" t="s">
        <v>29</v>
      </c>
    </row>
    <row r="15" spans="1:6" ht="13.5" thickBot="1" x14ac:dyDescent="0.25">
      <c r="A15" s="6" t="s">
        <v>32</v>
      </c>
      <c r="B15" s="6"/>
      <c r="C15" s="19"/>
      <c r="D15" s="5"/>
      <c r="E15" s="38" t="s">
        <v>7</v>
      </c>
      <c r="F15" s="9" t="s">
        <v>0</v>
      </c>
    </row>
    <row r="16" spans="1:6" x14ac:dyDescent="0.2">
      <c r="A16" s="187"/>
      <c r="B16" s="188"/>
      <c r="C16" s="188"/>
      <c r="D16" s="188"/>
      <c r="E16" s="188"/>
      <c r="F16" s="188"/>
    </row>
    <row r="17" spans="1:6" ht="15.75" thickBot="1" x14ac:dyDescent="0.3">
      <c r="A17" s="191" t="s">
        <v>20</v>
      </c>
      <c r="B17" s="191"/>
      <c r="C17" s="191"/>
      <c r="D17" s="191"/>
      <c r="E17" s="28"/>
      <c r="F17" s="12"/>
    </row>
    <row r="18" spans="1:6" x14ac:dyDescent="0.2">
      <c r="A18" s="192" t="s">
        <v>4</v>
      </c>
      <c r="B18" s="194" t="s">
        <v>11</v>
      </c>
      <c r="C18" s="194" t="s">
        <v>23</v>
      </c>
      <c r="D18" s="196" t="s">
        <v>17</v>
      </c>
      <c r="E18" s="196" t="s">
        <v>12</v>
      </c>
      <c r="F18" s="189" t="s">
        <v>14</v>
      </c>
    </row>
    <row r="19" spans="1:6" x14ac:dyDescent="0.2">
      <c r="A19" s="193"/>
      <c r="B19" s="195"/>
      <c r="C19" s="195"/>
      <c r="D19" s="197"/>
      <c r="E19" s="197"/>
      <c r="F19" s="190"/>
    </row>
    <row r="20" spans="1:6" x14ac:dyDescent="0.2">
      <c r="A20" s="193"/>
      <c r="B20" s="195"/>
      <c r="C20" s="195"/>
      <c r="D20" s="197"/>
      <c r="E20" s="197"/>
      <c r="F20" s="190"/>
    </row>
    <row r="21" spans="1:6" ht="13.5" thickBot="1" x14ac:dyDescent="0.25">
      <c r="A21" s="20">
        <v>1</v>
      </c>
      <c r="B21" s="21">
        <v>2</v>
      </c>
      <c r="C21" s="26">
        <v>3</v>
      </c>
      <c r="D21" s="22" t="s">
        <v>1</v>
      </c>
      <c r="E21" s="37" t="s">
        <v>2</v>
      </c>
      <c r="F21" s="23" t="s">
        <v>13</v>
      </c>
    </row>
    <row r="22" spans="1:6" s="117" customFormat="1" x14ac:dyDescent="0.2">
      <c r="A22" s="101" t="s">
        <v>5</v>
      </c>
      <c r="B22" s="102" t="s">
        <v>10</v>
      </c>
      <c r="C22" s="103" t="s">
        <v>36</v>
      </c>
      <c r="D22" s="104">
        <v>594473928.28999996</v>
      </c>
      <c r="E22" s="116">
        <v>173042976.61000001</v>
      </c>
      <c r="F22" s="104">
        <f>IF(OR(D22="-",E22=D22),"-",D22-IF(E22="-",0,E22))</f>
        <v>421430951.67999995</v>
      </c>
    </row>
    <row r="23" spans="1:6" x14ac:dyDescent="0.2">
      <c r="A23" s="52" t="s">
        <v>37</v>
      </c>
      <c r="B23" s="46"/>
      <c r="C23" s="87"/>
      <c r="D23" s="48"/>
      <c r="E23" s="48"/>
      <c r="F23" s="50"/>
    </row>
    <row r="24" spans="1:6" x14ac:dyDescent="0.2">
      <c r="A24" s="101" t="s">
        <v>38</v>
      </c>
      <c r="B24" s="102" t="s">
        <v>10</v>
      </c>
      <c r="C24" s="103" t="s">
        <v>39</v>
      </c>
      <c r="D24" s="104">
        <v>241431900</v>
      </c>
      <c r="E24" s="104">
        <v>88293813.480000004</v>
      </c>
      <c r="F24" s="105">
        <f t="shared" ref="F24:F55" si="0">IF(OR(D24="-",E24=D24),"-",D24-IF(E24="-",0,E24))</f>
        <v>153138086.51999998</v>
      </c>
    </row>
    <row r="25" spans="1:6" x14ac:dyDescent="0.2">
      <c r="A25" s="101" t="s">
        <v>40</v>
      </c>
      <c r="B25" s="102" t="s">
        <v>10</v>
      </c>
      <c r="C25" s="103" t="s">
        <v>1009</v>
      </c>
      <c r="D25" s="104">
        <v>107782900</v>
      </c>
      <c r="E25" s="104">
        <v>22928553.309999999</v>
      </c>
      <c r="F25" s="105">
        <f t="shared" si="0"/>
        <v>84854346.689999998</v>
      </c>
    </row>
    <row r="26" spans="1:6" x14ac:dyDescent="0.2">
      <c r="A26" s="101" t="s">
        <v>41</v>
      </c>
      <c r="B26" s="102" t="s">
        <v>10</v>
      </c>
      <c r="C26" s="103" t="s">
        <v>42</v>
      </c>
      <c r="D26" s="104">
        <v>107782900</v>
      </c>
      <c r="E26" s="104">
        <v>22928553.309999999</v>
      </c>
      <c r="F26" s="105">
        <f t="shared" si="0"/>
        <v>84854346.689999998</v>
      </c>
    </row>
    <row r="27" spans="1:6" ht="67.5" x14ac:dyDescent="0.2">
      <c r="A27" s="110" t="s">
        <v>43</v>
      </c>
      <c r="B27" s="102" t="s">
        <v>10</v>
      </c>
      <c r="C27" s="103" t="s">
        <v>44</v>
      </c>
      <c r="D27" s="104">
        <v>107147900</v>
      </c>
      <c r="E27" s="104">
        <v>22890771.370000001</v>
      </c>
      <c r="F27" s="105">
        <f t="shared" si="0"/>
        <v>84257128.629999995</v>
      </c>
    </row>
    <row r="28" spans="1:6" ht="90" x14ac:dyDescent="0.2">
      <c r="A28" s="111" t="s">
        <v>45</v>
      </c>
      <c r="B28" s="47" t="s">
        <v>10</v>
      </c>
      <c r="C28" s="88" t="s">
        <v>46</v>
      </c>
      <c r="D28" s="49">
        <v>107147900</v>
      </c>
      <c r="E28" s="49">
        <v>22891406.260000002</v>
      </c>
      <c r="F28" s="51">
        <f t="shared" si="0"/>
        <v>84256493.739999995</v>
      </c>
    </row>
    <row r="29" spans="1:6" ht="67.5" x14ac:dyDescent="0.2">
      <c r="A29" s="111" t="s">
        <v>47</v>
      </c>
      <c r="B29" s="47" t="s">
        <v>10</v>
      </c>
      <c r="C29" s="88" t="s">
        <v>48</v>
      </c>
      <c r="D29" s="49" t="s">
        <v>49</v>
      </c>
      <c r="E29" s="49">
        <v>-764.89</v>
      </c>
      <c r="F29" s="51" t="str">
        <f t="shared" si="0"/>
        <v>-</v>
      </c>
    </row>
    <row r="30" spans="1:6" ht="90" x14ac:dyDescent="0.2">
      <c r="A30" s="111" t="s">
        <v>50</v>
      </c>
      <c r="B30" s="47" t="s">
        <v>10</v>
      </c>
      <c r="C30" s="88" t="s">
        <v>51</v>
      </c>
      <c r="D30" s="49" t="s">
        <v>49</v>
      </c>
      <c r="E30" s="49">
        <v>130</v>
      </c>
      <c r="F30" s="51" t="str">
        <f t="shared" si="0"/>
        <v>-</v>
      </c>
    </row>
    <row r="31" spans="1:6" ht="101.25" x14ac:dyDescent="0.2">
      <c r="A31" s="110" t="s">
        <v>52</v>
      </c>
      <c r="B31" s="102" t="s">
        <v>10</v>
      </c>
      <c r="C31" s="103" t="s">
        <v>53</v>
      </c>
      <c r="D31" s="104">
        <v>350000</v>
      </c>
      <c r="E31" s="104">
        <v>3359.39</v>
      </c>
      <c r="F31" s="105">
        <f t="shared" si="0"/>
        <v>346640.61</v>
      </c>
    </row>
    <row r="32" spans="1:6" ht="123.75" x14ac:dyDescent="0.2">
      <c r="A32" s="111" t="s">
        <v>54</v>
      </c>
      <c r="B32" s="47" t="s">
        <v>10</v>
      </c>
      <c r="C32" s="88" t="s">
        <v>55</v>
      </c>
      <c r="D32" s="49">
        <v>350000</v>
      </c>
      <c r="E32" s="49">
        <v>2523.9499999999998</v>
      </c>
      <c r="F32" s="51">
        <f t="shared" si="0"/>
        <v>347476.05</v>
      </c>
    </row>
    <row r="33" spans="1:6" ht="112.5" x14ac:dyDescent="0.2">
      <c r="A33" s="111" t="s">
        <v>56</v>
      </c>
      <c r="B33" s="47" t="s">
        <v>10</v>
      </c>
      <c r="C33" s="88" t="s">
        <v>57</v>
      </c>
      <c r="D33" s="49" t="s">
        <v>49</v>
      </c>
      <c r="E33" s="49">
        <v>120.44</v>
      </c>
      <c r="F33" s="51" t="str">
        <f t="shared" si="0"/>
        <v>-</v>
      </c>
    </row>
    <row r="34" spans="1:6" ht="123.75" x14ac:dyDescent="0.2">
      <c r="A34" s="111" t="s">
        <v>58</v>
      </c>
      <c r="B34" s="47" t="s">
        <v>10</v>
      </c>
      <c r="C34" s="88" t="s">
        <v>59</v>
      </c>
      <c r="D34" s="49" t="s">
        <v>49</v>
      </c>
      <c r="E34" s="49">
        <v>715</v>
      </c>
      <c r="F34" s="51" t="str">
        <f t="shared" si="0"/>
        <v>-</v>
      </c>
    </row>
    <row r="35" spans="1:6" ht="45" x14ac:dyDescent="0.2">
      <c r="A35" s="101" t="s">
        <v>60</v>
      </c>
      <c r="B35" s="102" t="s">
        <v>10</v>
      </c>
      <c r="C35" s="103" t="s">
        <v>61</v>
      </c>
      <c r="D35" s="104">
        <v>285000</v>
      </c>
      <c r="E35" s="104">
        <v>34422.550000000003</v>
      </c>
      <c r="F35" s="105">
        <f t="shared" si="0"/>
        <v>250577.45</v>
      </c>
    </row>
    <row r="36" spans="1:6" ht="67.5" x14ac:dyDescent="0.2">
      <c r="A36" s="53" t="s">
        <v>62</v>
      </c>
      <c r="B36" s="47" t="s">
        <v>10</v>
      </c>
      <c r="C36" s="88" t="s">
        <v>63</v>
      </c>
      <c r="D36" s="49">
        <v>285000</v>
      </c>
      <c r="E36" s="49">
        <v>24778.74</v>
      </c>
      <c r="F36" s="51">
        <f t="shared" si="0"/>
        <v>260221.26</v>
      </c>
    </row>
    <row r="37" spans="1:6" ht="45" x14ac:dyDescent="0.2">
      <c r="A37" s="53" t="s">
        <v>64</v>
      </c>
      <c r="B37" s="47" t="s">
        <v>10</v>
      </c>
      <c r="C37" s="88" t="s">
        <v>65</v>
      </c>
      <c r="D37" s="49" t="s">
        <v>49</v>
      </c>
      <c r="E37" s="49">
        <v>4993.6899999999996</v>
      </c>
      <c r="F37" s="51" t="str">
        <f t="shared" si="0"/>
        <v>-</v>
      </c>
    </row>
    <row r="38" spans="1:6" ht="67.5" x14ac:dyDescent="0.2">
      <c r="A38" s="53" t="s">
        <v>66</v>
      </c>
      <c r="B38" s="47" t="s">
        <v>10</v>
      </c>
      <c r="C38" s="88" t="s">
        <v>67</v>
      </c>
      <c r="D38" s="49" t="s">
        <v>49</v>
      </c>
      <c r="E38" s="49">
        <v>4650.12</v>
      </c>
      <c r="F38" s="51" t="str">
        <f t="shared" si="0"/>
        <v>-</v>
      </c>
    </row>
    <row r="39" spans="1:6" ht="33.75" x14ac:dyDescent="0.2">
      <c r="A39" s="101" t="s">
        <v>68</v>
      </c>
      <c r="B39" s="102" t="s">
        <v>10</v>
      </c>
      <c r="C39" s="103" t="s">
        <v>69</v>
      </c>
      <c r="D39" s="104">
        <v>7670900</v>
      </c>
      <c r="E39" s="104">
        <v>1479977.73</v>
      </c>
      <c r="F39" s="105">
        <f t="shared" si="0"/>
        <v>6190922.2699999996</v>
      </c>
    </row>
    <row r="40" spans="1:6" ht="33.75" x14ac:dyDescent="0.2">
      <c r="A40" s="101" t="s">
        <v>70</v>
      </c>
      <c r="B40" s="102" t="s">
        <v>10</v>
      </c>
      <c r="C40" s="103" t="s">
        <v>71</v>
      </c>
      <c r="D40" s="104">
        <v>7670900</v>
      </c>
      <c r="E40" s="104">
        <v>1479977.73</v>
      </c>
      <c r="F40" s="105">
        <f t="shared" si="0"/>
        <v>6190922.2699999996</v>
      </c>
    </row>
    <row r="41" spans="1:6" ht="67.5" x14ac:dyDescent="0.2">
      <c r="A41" s="101" t="s">
        <v>72</v>
      </c>
      <c r="B41" s="102" t="s">
        <v>10</v>
      </c>
      <c r="C41" s="103" t="s">
        <v>73</v>
      </c>
      <c r="D41" s="104">
        <v>2679000</v>
      </c>
      <c r="E41" s="104">
        <v>514797.15</v>
      </c>
      <c r="F41" s="105">
        <f t="shared" si="0"/>
        <v>2164202.85</v>
      </c>
    </row>
    <row r="42" spans="1:6" ht="78.75" x14ac:dyDescent="0.2">
      <c r="A42" s="110" t="s">
        <v>74</v>
      </c>
      <c r="B42" s="102" t="s">
        <v>10</v>
      </c>
      <c r="C42" s="103" t="s">
        <v>75</v>
      </c>
      <c r="D42" s="104">
        <v>72200</v>
      </c>
      <c r="E42" s="104">
        <v>8992.8700000000008</v>
      </c>
      <c r="F42" s="105">
        <f t="shared" si="0"/>
        <v>63207.13</v>
      </c>
    </row>
    <row r="43" spans="1:6" ht="67.5" x14ac:dyDescent="0.2">
      <c r="A43" s="101" t="s">
        <v>76</v>
      </c>
      <c r="B43" s="102" t="s">
        <v>10</v>
      </c>
      <c r="C43" s="103" t="s">
        <v>77</v>
      </c>
      <c r="D43" s="104">
        <v>4919700</v>
      </c>
      <c r="E43" s="104">
        <v>1048749.06</v>
      </c>
      <c r="F43" s="105">
        <f t="shared" si="0"/>
        <v>3870950.94</v>
      </c>
    </row>
    <row r="44" spans="1:6" ht="67.5" x14ac:dyDescent="0.2">
      <c r="A44" s="101" t="s">
        <v>78</v>
      </c>
      <c r="B44" s="102" t="s">
        <v>10</v>
      </c>
      <c r="C44" s="103" t="s">
        <v>79</v>
      </c>
      <c r="D44" s="104" t="s">
        <v>49</v>
      </c>
      <c r="E44" s="104">
        <v>-92561.35</v>
      </c>
      <c r="F44" s="105" t="str">
        <f t="shared" si="0"/>
        <v>-</v>
      </c>
    </row>
    <row r="45" spans="1:6" x14ac:dyDescent="0.2">
      <c r="A45" s="101" t="s">
        <v>80</v>
      </c>
      <c r="B45" s="102" t="s">
        <v>10</v>
      </c>
      <c r="C45" s="103" t="s">
        <v>81</v>
      </c>
      <c r="D45" s="104">
        <v>138600</v>
      </c>
      <c r="E45" s="104">
        <v>169233</v>
      </c>
      <c r="F45" s="105">
        <f t="shared" si="0"/>
        <v>-30633</v>
      </c>
    </row>
    <row r="46" spans="1:6" x14ac:dyDescent="0.2">
      <c r="A46" s="101" t="s">
        <v>82</v>
      </c>
      <c r="B46" s="102" t="s">
        <v>10</v>
      </c>
      <c r="C46" s="103" t="s">
        <v>83</v>
      </c>
      <c r="D46" s="104">
        <v>138600</v>
      </c>
      <c r="E46" s="104">
        <v>169233</v>
      </c>
      <c r="F46" s="105">
        <f t="shared" si="0"/>
        <v>-30633</v>
      </c>
    </row>
    <row r="47" spans="1:6" x14ac:dyDescent="0.2">
      <c r="A47" s="101" t="s">
        <v>82</v>
      </c>
      <c r="B47" s="102" t="s">
        <v>10</v>
      </c>
      <c r="C47" s="103" t="s">
        <v>84</v>
      </c>
      <c r="D47" s="104">
        <v>138600</v>
      </c>
      <c r="E47" s="104">
        <v>169233</v>
      </c>
      <c r="F47" s="105">
        <f t="shared" si="0"/>
        <v>-30633</v>
      </c>
    </row>
    <row r="48" spans="1:6" ht="45" x14ac:dyDescent="0.2">
      <c r="A48" s="53" t="s">
        <v>85</v>
      </c>
      <c r="B48" s="47" t="s">
        <v>10</v>
      </c>
      <c r="C48" s="88" t="s">
        <v>86</v>
      </c>
      <c r="D48" s="49">
        <v>138600</v>
      </c>
      <c r="E48" s="49">
        <v>169233</v>
      </c>
      <c r="F48" s="51">
        <f t="shared" si="0"/>
        <v>-30633</v>
      </c>
    </row>
    <row r="49" spans="1:6" x14ac:dyDescent="0.2">
      <c r="A49" s="101" t="s">
        <v>87</v>
      </c>
      <c r="B49" s="102" t="s">
        <v>10</v>
      </c>
      <c r="C49" s="103" t="s">
        <v>88</v>
      </c>
      <c r="D49" s="104">
        <v>47584500</v>
      </c>
      <c r="E49" s="104">
        <v>8193732.6699999999</v>
      </c>
      <c r="F49" s="105">
        <f t="shared" si="0"/>
        <v>39390767.329999998</v>
      </c>
    </row>
    <row r="50" spans="1:6" x14ac:dyDescent="0.2">
      <c r="A50" s="101" t="s">
        <v>89</v>
      </c>
      <c r="B50" s="102" t="s">
        <v>10</v>
      </c>
      <c r="C50" s="103" t="s">
        <v>90</v>
      </c>
      <c r="D50" s="104">
        <v>1584500</v>
      </c>
      <c r="E50" s="104">
        <v>102567.44</v>
      </c>
      <c r="F50" s="105">
        <f t="shared" si="0"/>
        <v>1481932.56</v>
      </c>
    </row>
    <row r="51" spans="1:6" ht="45" x14ac:dyDescent="0.2">
      <c r="A51" s="101" t="s">
        <v>91</v>
      </c>
      <c r="B51" s="102" t="s">
        <v>10</v>
      </c>
      <c r="C51" s="103" t="s">
        <v>92</v>
      </c>
      <c r="D51" s="104">
        <v>1584500</v>
      </c>
      <c r="E51" s="104">
        <v>102567.44</v>
      </c>
      <c r="F51" s="105">
        <f t="shared" si="0"/>
        <v>1481932.56</v>
      </c>
    </row>
    <row r="52" spans="1:6" ht="67.5" x14ac:dyDescent="0.2">
      <c r="A52" s="53" t="s">
        <v>93</v>
      </c>
      <c r="B52" s="47" t="s">
        <v>10</v>
      </c>
      <c r="C52" s="88" t="s">
        <v>94</v>
      </c>
      <c r="D52" s="49">
        <v>1584500</v>
      </c>
      <c r="E52" s="49">
        <v>97622.11</v>
      </c>
      <c r="F52" s="51">
        <f t="shared" si="0"/>
        <v>1486877.89</v>
      </c>
    </row>
    <row r="53" spans="1:6" ht="45" x14ac:dyDescent="0.2">
      <c r="A53" s="53" t="s">
        <v>95</v>
      </c>
      <c r="B53" s="47" t="s">
        <v>10</v>
      </c>
      <c r="C53" s="88" t="s">
        <v>96</v>
      </c>
      <c r="D53" s="49" t="s">
        <v>49</v>
      </c>
      <c r="E53" s="49">
        <v>4945.33</v>
      </c>
      <c r="F53" s="51" t="str">
        <f t="shared" si="0"/>
        <v>-</v>
      </c>
    </row>
    <row r="54" spans="1:6" x14ac:dyDescent="0.2">
      <c r="A54" s="101" t="s">
        <v>97</v>
      </c>
      <c r="B54" s="102" t="s">
        <v>10</v>
      </c>
      <c r="C54" s="103" t="s">
        <v>98</v>
      </c>
      <c r="D54" s="104">
        <v>46000000</v>
      </c>
      <c r="E54" s="104">
        <v>8091165.2300000004</v>
      </c>
      <c r="F54" s="105">
        <f t="shared" si="0"/>
        <v>37908834.769999996</v>
      </c>
    </row>
    <row r="55" spans="1:6" x14ac:dyDescent="0.2">
      <c r="A55" s="101" t="s">
        <v>99</v>
      </c>
      <c r="B55" s="102" t="s">
        <v>10</v>
      </c>
      <c r="C55" s="103" t="s">
        <v>100</v>
      </c>
      <c r="D55" s="104">
        <v>40370000</v>
      </c>
      <c r="E55" s="104">
        <v>7788970.7699999996</v>
      </c>
      <c r="F55" s="105">
        <f t="shared" si="0"/>
        <v>32581029.23</v>
      </c>
    </row>
    <row r="56" spans="1:6" ht="33.75" x14ac:dyDescent="0.2">
      <c r="A56" s="53" t="s">
        <v>101</v>
      </c>
      <c r="B56" s="47" t="s">
        <v>10</v>
      </c>
      <c r="C56" s="88" t="s">
        <v>102</v>
      </c>
      <c r="D56" s="49">
        <v>40370000</v>
      </c>
      <c r="E56" s="49">
        <v>7788970.7699999996</v>
      </c>
      <c r="F56" s="51">
        <f t="shared" ref="F56:F87" si="1">IF(OR(D56="-",E56=D56),"-",D56-IF(E56="-",0,E56))</f>
        <v>32581029.23</v>
      </c>
    </row>
    <row r="57" spans="1:6" x14ac:dyDescent="0.2">
      <c r="A57" s="101" t="s">
        <v>103</v>
      </c>
      <c r="B57" s="102" t="s">
        <v>10</v>
      </c>
      <c r="C57" s="103" t="s">
        <v>104</v>
      </c>
      <c r="D57" s="104">
        <v>5630000</v>
      </c>
      <c r="E57" s="104">
        <v>302194.46000000002</v>
      </c>
      <c r="F57" s="105">
        <f t="shared" si="1"/>
        <v>5327805.54</v>
      </c>
    </row>
    <row r="58" spans="1:6" ht="33.75" x14ac:dyDescent="0.2">
      <c r="A58" s="53" t="s">
        <v>105</v>
      </c>
      <c r="B58" s="47" t="s">
        <v>10</v>
      </c>
      <c r="C58" s="88" t="s">
        <v>106</v>
      </c>
      <c r="D58" s="49">
        <v>5630000</v>
      </c>
      <c r="E58" s="49">
        <v>302194.46000000002</v>
      </c>
      <c r="F58" s="51">
        <f t="shared" si="1"/>
        <v>5327805.54</v>
      </c>
    </row>
    <row r="59" spans="1:6" ht="33.75" x14ac:dyDescent="0.2">
      <c r="A59" s="101" t="s">
        <v>107</v>
      </c>
      <c r="B59" s="102" t="s">
        <v>10</v>
      </c>
      <c r="C59" s="103" t="s">
        <v>108</v>
      </c>
      <c r="D59" s="104">
        <v>59017000</v>
      </c>
      <c r="E59" s="104">
        <v>13955662.34</v>
      </c>
      <c r="F59" s="105">
        <f t="shared" si="1"/>
        <v>45061337.659999996</v>
      </c>
    </row>
    <row r="60" spans="1:6" ht="78.75" x14ac:dyDescent="0.2">
      <c r="A60" s="110" t="s">
        <v>109</v>
      </c>
      <c r="B60" s="102" t="s">
        <v>10</v>
      </c>
      <c r="C60" s="103" t="s">
        <v>110</v>
      </c>
      <c r="D60" s="104">
        <v>51100000</v>
      </c>
      <c r="E60" s="104">
        <v>12713450.789999999</v>
      </c>
      <c r="F60" s="105">
        <f t="shared" si="1"/>
        <v>38386549.210000001</v>
      </c>
    </row>
    <row r="61" spans="1:6" ht="56.25" x14ac:dyDescent="0.2">
      <c r="A61" s="101" t="s">
        <v>111</v>
      </c>
      <c r="B61" s="102" t="s">
        <v>10</v>
      </c>
      <c r="C61" s="103" t="s">
        <v>112</v>
      </c>
      <c r="D61" s="104">
        <v>28200000</v>
      </c>
      <c r="E61" s="104">
        <v>7555925.1900000004</v>
      </c>
      <c r="F61" s="105">
        <f t="shared" si="1"/>
        <v>20644074.809999999</v>
      </c>
    </row>
    <row r="62" spans="1:6" ht="67.5" x14ac:dyDescent="0.2">
      <c r="A62" s="111" t="s">
        <v>113</v>
      </c>
      <c r="B62" s="47" t="s">
        <v>10</v>
      </c>
      <c r="C62" s="88" t="s">
        <v>114</v>
      </c>
      <c r="D62" s="49">
        <v>28200000</v>
      </c>
      <c r="E62" s="49">
        <v>7509764.7999999998</v>
      </c>
      <c r="F62" s="51">
        <f t="shared" si="1"/>
        <v>20690235.199999999</v>
      </c>
    </row>
    <row r="63" spans="1:6" ht="78.75" x14ac:dyDescent="0.2">
      <c r="A63" s="111" t="s">
        <v>115</v>
      </c>
      <c r="B63" s="47" t="s">
        <v>10</v>
      </c>
      <c r="C63" s="88" t="s">
        <v>116</v>
      </c>
      <c r="D63" s="49" t="s">
        <v>49</v>
      </c>
      <c r="E63" s="49">
        <v>46160.39</v>
      </c>
      <c r="F63" s="51" t="str">
        <f t="shared" si="1"/>
        <v>-</v>
      </c>
    </row>
    <row r="64" spans="1:6" ht="78.75" x14ac:dyDescent="0.2">
      <c r="A64" s="110" t="s">
        <v>117</v>
      </c>
      <c r="B64" s="102" t="s">
        <v>10</v>
      </c>
      <c r="C64" s="103" t="s">
        <v>118</v>
      </c>
      <c r="D64" s="104">
        <v>600000</v>
      </c>
      <c r="E64" s="104">
        <v>171258.94</v>
      </c>
      <c r="F64" s="105">
        <f t="shared" si="1"/>
        <v>428741.06</v>
      </c>
    </row>
    <row r="65" spans="1:6" ht="67.5" x14ac:dyDescent="0.2">
      <c r="A65" s="53" t="s">
        <v>119</v>
      </c>
      <c r="B65" s="47" t="s">
        <v>10</v>
      </c>
      <c r="C65" s="88" t="s">
        <v>120</v>
      </c>
      <c r="D65" s="49">
        <v>600000</v>
      </c>
      <c r="E65" s="49">
        <v>167539.63</v>
      </c>
      <c r="F65" s="51">
        <f t="shared" si="1"/>
        <v>432460.37</v>
      </c>
    </row>
    <row r="66" spans="1:6" ht="78.75" x14ac:dyDescent="0.2">
      <c r="A66" s="111" t="s">
        <v>121</v>
      </c>
      <c r="B66" s="47" t="s">
        <v>10</v>
      </c>
      <c r="C66" s="88" t="s">
        <v>122</v>
      </c>
      <c r="D66" s="49" t="s">
        <v>49</v>
      </c>
      <c r="E66" s="49">
        <v>3719.31</v>
      </c>
      <c r="F66" s="51" t="str">
        <f t="shared" si="1"/>
        <v>-</v>
      </c>
    </row>
    <row r="67" spans="1:6" ht="33.75" x14ac:dyDescent="0.2">
      <c r="A67" s="101" t="s">
        <v>123</v>
      </c>
      <c r="B67" s="102" t="s">
        <v>10</v>
      </c>
      <c r="C67" s="103" t="s">
        <v>124</v>
      </c>
      <c r="D67" s="104">
        <v>22300000</v>
      </c>
      <c r="E67" s="104">
        <v>4986266.66</v>
      </c>
      <c r="F67" s="105">
        <f t="shared" si="1"/>
        <v>17313733.34</v>
      </c>
    </row>
    <row r="68" spans="1:6" ht="33.75" x14ac:dyDescent="0.2">
      <c r="A68" s="53" t="s">
        <v>125</v>
      </c>
      <c r="B68" s="47" t="s">
        <v>10</v>
      </c>
      <c r="C68" s="88" t="s">
        <v>126</v>
      </c>
      <c r="D68" s="49">
        <v>22300000</v>
      </c>
      <c r="E68" s="49">
        <v>4937774.1399999997</v>
      </c>
      <c r="F68" s="51">
        <f t="shared" si="1"/>
        <v>17362225.859999999</v>
      </c>
    </row>
    <row r="69" spans="1:6" ht="45" x14ac:dyDescent="0.2">
      <c r="A69" s="53" t="s">
        <v>127</v>
      </c>
      <c r="B69" s="47" t="s">
        <v>10</v>
      </c>
      <c r="C69" s="88" t="s">
        <v>128</v>
      </c>
      <c r="D69" s="49" t="s">
        <v>49</v>
      </c>
      <c r="E69" s="49">
        <v>2337.12</v>
      </c>
      <c r="F69" s="51" t="str">
        <f t="shared" si="1"/>
        <v>-</v>
      </c>
    </row>
    <row r="70" spans="1:6" ht="45" x14ac:dyDescent="0.2">
      <c r="A70" s="53" t="s">
        <v>129</v>
      </c>
      <c r="B70" s="47" t="s">
        <v>10</v>
      </c>
      <c r="C70" s="88" t="s">
        <v>130</v>
      </c>
      <c r="D70" s="49" t="s">
        <v>49</v>
      </c>
      <c r="E70" s="49">
        <v>46155.4</v>
      </c>
      <c r="F70" s="51" t="str">
        <f t="shared" si="1"/>
        <v>-</v>
      </c>
    </row>
    <row r="71" spans="1:6" ht="22.5" x14ac:dyDescent="0.2">
      <c r="A71" s="101" t="s">
        <v>131</v>
      </c>
      <c r="B71" s="102" t="s">
        <v>10</v>
      </c>
      <c r="C71" s="103" t="s">
        <v>132</v>
      </c>
      <c r="D71" s="104" t="s">
        <v>49</v>
      </c>
      <c r="E71" s="104">
        <v>11342.54</v>
      </c>
      <c r="F71" s="105" t="str">
        <f t="shared" si="1"/>
        <v>-</v>
      </c>
    </row>
    <row r="72" spans="1:6" ht="45" x14ac:dyDescent="0.2">
      <c r="A72" s="101" t="s">
        <v>133</v>
      </c>
      <c r="B72" s="102" t="s">
        <v>10</v>
      </c>
      <c r="C72" s="103" t="s">
        <v>134</v>
      </c>
      <c r="D72" s="104" t="s">
        <v>49</v>
      </c>
      <c r="E72" s="104">
        <v>11342.54</v>
      </c>
      <c r="F72" s="105" t="str">
        <f t="shared" si="1"/>
        <v>-</v>
      </c>
    </row>
    <row r="73" spans="1:6" ht="45" x14ac:dyDescent="0.2">
      <c r="A73" s="53" t="s">
        <v>135</v>
      </c>
      <c r="B73" s="47" t="s">
        <v>10</v>
      </c>
      <c r="C73" s="88" t="s">
        <v>136</v>
      </c>
      <c r="D73" s="49" t="s">
        <v>49</v>
      </c>
      <c r="E73" s="49">
        <v>11342.54</v>
      </c>
      <c r="F73" s="51" t="str">
        <f t="shared" si="1"/>
        <v>-</v>
      </c>
    </row>
    <row r="74" spans="1:6" ht="78.75" x14ac:dyDescent="0.2">
      <c r="A74" s="110" t="s">
        <v>137</v>
      </c>
      <c r="B74" s="102" t="s">
        <v>10</v>
      </c>
      <c r="C74" s="103" t="s">
        <v>138</v>
      </c>
      <c r="D74" s="104">
        <v>7917000</v>
      </c>
      <c r="E74" s="104">
        <v>1230869.01</v>
      </c>
      <c r="F74" s="105">
        <f t="shared" si="1"/>
        <v>6686130.9900000002</v>
      </c>
    </row>
    <row r="75" spans="1:6" ht="67.5" x14ac:dyDescent="0.2">
      <c r="A75" s="110" t="s">
        <v>139</v>
      </c>
      <c r="B75" s="102" t="s">
        <v>10</v>
      </c>
      <c r="C75" s="103" t="s">
        <v>140</v>
      </c>
      <c r="D75" s="104">
        <v>7917000</v>
      </c>
      <c r="E75" s="104">
        <v>1230869.01</v>
      </c>
      <c r="F75" s="105">
        <f t="shared" si="1"/>
        <v>6686130.9900000002</v>
      </c>
    </row>
    <row r="76" spans="1:6" ht="67.5" x14ac:dyDescent="0.2">
      <c r="A76" s="53" t="s">
        <v>141</v>
      </c>
      <c r="B76" s="47" t="s">
        <v>10</v>
      </c>
      <c r="C76" s="88" t="s">
        <v>142</v>
      </c>
      <c r="D76" s="49">
        <v>7917000</v>
      </c>
      <c r="E76" s="49">
        <v>1230869.01</v>
      </c>
      <c r="F76" s="51">
        <f t="shared" si="1"/>
        <v>6686130.9900000002</v>
      </c>
    </row>
    <row r="77" spans="1:6" ht="22.5" x14ac:dyDescent="0.2">
      <c r="A77" s="101" t="s">
        <v>143</v>
      </c>
      <c r="B77" s="102" t="s">
        <v>10</v>
      </c>
      <c r="C77" s="103" t="s">
        <v>144</v>
      </c>
      <c r="D77" s="104">
        <v>15000</v>
      </c>
      <c r="E77" s="104">
        <v>780670.16</v>
      </c>
      <c r="F77" s="105">
        <f t="shared" si="1"/>
        <v>-765670.16</v>
      </c>
    </row>
    <row r="78" spans="1:6" x14ac:dyDescent="0.2">
      <c r="A78" s="101" t="s">
        <v>145</v>
      </c>
      <c r="B78" s="102" t="s">
        <v>10</v>
      </c>
      <c r="C78" s="103" t="s">
        <v>146</v>
      </c>
      <c r="D78" s="104">
        <v>15000</v>
      </c>
      <c r="E78" s="104" t="s">
        <v>49</v>
      </c>
      <c r="F78" s="105">
        <f t="shared" si="1"/>
        <v>15000</v>
      </c>
    </row>
    <row r="79" spans="1:6" x14ac:dyDescent="0.2">
      <c r="A79" s="101" t="s">
        <v>147</v>
      </c>
      <c r="B79" s="102" t="s">
        <v>10</v>
      </c>
      <c r="C79" s="103" t="s">
        <v>148</v>
      </c>
      <c r="D79" s="104">
        <v>15000</v>
      </c>
      <c r="E79" s="104" t="s">
        <v>49</v>
      </c>
      <c r="F79" s="105">
        <f t="shared" si="1"/>
        <v>15000</v>
      </c>
    </row>
    <row r="80" spans="1:6" ht="22.5" x14ac:dyDescent="0.2">
      <c r="A80" s="53" t="s">
        <v>149</v>
      </c>
      <c r="B80" s="47" t="s">
        <v>10</v>
      </c>
      <c r="C80" s="88" t="s">
        <v>150</v>
      </c>
      <c r="D80" s="49">
        <v>15000</v>
      </c>
      <c r="E80" s="49" t="s">
        <v>49</v>
      </c>
      <c r="F80" s="51">
        <f t="shared" si="1"/>
        <v>15000</v>
      </c>
    </row>
    <row r="81" spans="1:6" x14ac:dyDescent="0.2">
      <c r="A81" s="101" t="s">
        <v>151</v>
      </c>
      <c r="B81" s="102" t="s">
        <v>10</v>
      </c>
      <c r="C81" s="103" t="s">
        <v>152</v>
      </c>
      <c r="D81" s="104" t="s">
        <v>49</v>
      </c>
      <c r="E81" s="104">
        <v>780670.16</v>
      </c>
      <c r="F81" s="105" t="str">
        <f t="shared" si="1"/>
        <v>-</v>
      </c>
    </row>
    <row r="82" spans="1:6" x14ac:dyDescent="0.2">
      <c r="A82" s="101" t="s">
        <v>153</v>
      </c>
      <c r="B82" s="102" t="s">
        <v>10</v>
      </c>
      <c r="C82" s="103" t="s">
        <v>154</v>
      </c>
      <c r="D82" s="104" t="s">
        <v>49</v>
      </c>
      <c r="E82" s="104">
        <v>780670.16</v>
      </c>
      <c r="F82" s="105" t="str">
        <f t="shared" si="1"/>
        <v>-</v>
      </c>
    </row>
    <row r="83" spans="1:6" ht="33.75" x14ac:dyDescent="0.2">
      <c r="A83" s="53" t="s">
        <v>155</v>
      </c>
      <c r="B83" s="47" t="s">
        <v>10</v>
      </c>
      <c r="C83" s="88" t="s">
        <v>156</v>
      </c>
      <c r="D83" s="49" t="s">
        <v>49</v>
      </c>
      <c r="E83" s="49">
        <v>780670.16</v>
      </c>
      <c r="F83" s="51" t="str">
        <f t="shared" si="1"/>
        <v>-</v>
      </c>
    </row>
    <row r="84" spans="1:6" ht="22.5" x14ac:dyDescent="0.2">
      <c r="A84" s="101" t="s">
        <v>157</v>
      </c>
      <c r="B84" s="102" t="s">
        <v>10</v>
      </c>
      <c r="C84" s="103" t="s">
        <v>158</v>
      </c>
      <c r="D84" s="104">
        <v>18973000</v>
      </c>
      <c r="E84" s="104">
        <v>40744830.640000001</v>
      </c>
      <c r="F84" s="105">
        <f t="shared" si="1"/>
        <v>-21771830.640000001</v>
      </c>
    </row>
    <row r="85" spans="1:6" ht="67.5" x14ac:dyDescent="0.2">
      <c r="A85" s="110" t="s">
        <v>159</v>
      </c>
      <c r="B85" s="102" t="s">
        <v>10</v>
      </c>
      <c r="C85" s="103" t="s">
        <v>160</v>
      </c>
      <c r="D85" s="104">
        <v>17673000</v>
      </c>
      <c r="E85" s="104">
        <v>40447793.630000003</v>
      </c>
      <c r="F85" s="105">
        <f t="shared" si="1"/>
        <v>-22774793.630000003</v>
      </c>
    </row>
    <row r="86" spans="1:6" ht="90" x14ac:dyDescent="0.2">
      <c r="A86" s="110" t="s">
        <v>161</v>
      </c>
      <c r="B86" s="102" t="s">
        <v>10</v>
      </c>
      <c r="C86" s="103" t="s">
        <v>162</v>
      </c>
      <c r="D86" s="104">
        <v>17673000</v>
      </c>
      <c r="E86" s="104">
        <v>40447793.630000003</v>
      </c>
      <c r="F86" s="105">
        <f t="shared" si="1"/>
        <v>-22774793.630000003</v>
      </c>
    </row>
    <row r="87" spans="1:6" ht="78.75" x14ac:dyDescent="0.2">
      <c r="A87" s="111" t="s">
        <v>163</v>
      </c>
      <c r="B87" s="47" t="s">
        <v>10</v>
      </c>
      <c r="C87" s="88" t="s">
        <v>164</v>
      </c>
      <c r="D87" s="49">
        <v>17673000</v>
      </c>
      <c r="E87" s="49">
        <v>40398286.43</v>
      </c>
      <c r="F87" s="51">
        <f t="shared" si="1"/>
        <v>-22725286.43</v>
      </c>
    </row>
    <row r="88" spans="1:6" ht="90" x14ac:dyDescent="0.2">
      <c r="A88" s="111" t="s">
        <v>165</v>
      </c>
      <c r="B88" s="47" t="s">
        <v>10</v>
      </c>
      <c r="C88" s="88" t="s">
        <v>166</v>
      </c>
      <c r="D88" s="49" t="s">
        <v>49</v>
      </c>
      <c r="E88" s="49">
        <v>49507.199999999997</v>
      </c>
      <c r="F88" s="51" t="str">
        <f t="shared" ref="F88:F119" si="2">IF(OR(D88="-",E88=D88),"-",D88-IF(E88="-",0,E88))</f>
        <v>-</v>
      </c>
    </row>
    <row r="89" spans="1:6" ht="33.75" x14ac:dyDescent="0.2">
      <c r="A89" s="101" t="s">
        <v>167</v>
      </c>
      <c r="B89" s="102" t="s">
        <v>10</v>
      </c>
      <c r="C89" s="103" t="s">
        <v>168</v>
      </c>
      <c r="D89" s="104">
        <v>1300000</v>
      </c>
      <c r="E89" s="104">
        <v>254075.78</v>
      </c>
      <c r="F89" s="105">
        <f t="shared" si="2"/>
        <v>1045924.22</v>
      </c>
    </row>
    <row r="90" spans="1:6" ht="33.75" x14ac:dyDescent="0.2">
      <c r="A90" s="101" t="s">
        <v>169</v>
      </c>
      <c r="B90" s="102" t="s">
        <v>10</v>
      </c>
      <c r="C90" s="103" t="s">
        <v>170</v>
      </c>
      <c r="D90" s="104">
        <v>1300000</v>
      </c>
      <c r="E90" s="104">
        <v>254075.78</v>
      </c>
      <c r="F90" s="105">
        <f t="shared" si="2"/>
        <v>1045924.22</v>
      </c>
    </row>
    <row r="91" spans="1:6" ht="45" x14ac:dyDescent="0.2">
      <c r="A91" s="53" t="s">
        <v>171</v>
      </c>
      <c r="B91" s="47" t="s">
        <v>10</v>
      </c>
      <c r="C91" s="88" t="s">
        <v>172</v>
      </c>
      <c r="D91" s="49">
        <v>1300000</v>
      </c>
      <c r="E91" s="49">
        <v>254075.78</v>
      </c>
      <c r="F91" s="51">
        <f t="shared" si="2"/>
        <v>1045924.22</v>
      </c>
    </row>
    <row r="92" spans="1:6" ht="67.5" x14ac:dyDescent="0.2">
      <c r="A92" s="101" t="s">
        <v>173</v>
      </c>
      <c r="B92" s="102" t="s">
        <v>10</v>
      </c>
      <c r="C92" s="103" t="s">
        <v>174</v>
      </c>
      <c r="D92" s="104" t="s">
        <v>49</v>
      </c>
      <c r="E92" s="104">
        <v>42961.23</v>
      </c>
      <c r="F92" s="105" t="str">
        <f t="shared" si="2"/>
        <v>-</v>
      </c>
    </row>
    <row r="93" spans="1:6" ht="67.5" x14ac:dyDescent="0.2">
      <c r="A93" s="101" t="s">
        <v>175</v>
      </c>
      <c r="B93" s="102" t="s">
        <v>10</v>
      </c>
      <c r="C93" s="103" t="s">
        <v>176</v>
      </c>
      <c r="D93" s="104" t="s">
        <v>49</v>
      </c>
      <c r="E93" s="104">
        <v>42961.23</v>
      </c>
      <c r="F93" s="105" t="str">
        <f t="shared" si="2"/>
        <v>-</v>
      </c>
    </row>
    <row r="94" spans="1:6" ht="67.5" x14ac:dyDescent="0.2">
      <c r="A94" s="111" t="s">
        <v>177</v>
      </c>
      <c r="B94" s="47" t="s">
        <v>10</v>
      </c>
      <c r="C94" s="88" t="s">
        <v>178</v>
      </c>
      <c r="D94" s="49" t="s">
        <v>49</v>
      </c>
      <c r="E94" s="49">
        <v>42961.23</v>
      </c>
      <c r="F94" s="51" t="str">
        <f t="shared" si="2"/>
        <v>-</v>
      </c>
    </row>
    <row r="95" spans="1:6" x14ac:dyDescent="0.2">
      <c r="A95" s="101" t="s">
        <v>179</v>
      </c>
      <c r="B95" s="102" t="s">
        <v>10</v>
      </c>
      <c r="C95" s="103" t="s">
        <v>180</v>
      </c>
      <c r="D95" s="104">
        <v>250000</v>
      </c>
      <c r="E95" s="104">
        <v>41153.629999999997</v>
      </c>
      <c r="F95" s="105">
        <f t="shared" si="2"/>
        <v>208846.37</v>
      </c>
    </row>
    <row r="96" spans="1:6" ht="56.25" x14ac:dyDescent="0.2">
      <c r="A96" s="101" t="s">
        <v>181</v>
      </c>
      <c r="B96" s="102" t="s">
        <v>10</v>
      </c>
      <c r="C96" s="103" t="s">
        <v>182</v>
      </c>
      <c r="D96" s="104" t="s">
        <v>49</v>
      </c>
      <c r="E96" s="104">
        <v>11154</v>
      </c>
      <c r="F96" s="105" t="str">
        <f t="shared" si="2"/>
        <v>-</v>
      </c>
    </row>
    <row r="97" spans="1:6" ht="67.5" x14ac:dyDescent="0.2">
      <c r="A97" s="101" t="s">
        <v>183</v>
      </c>
      <c r="B97" s="102" t="s">
        <v>10</v>
      </c>
      <c r="C97" s="103" t="s">
        <v>184</v>
      </c>
      <c r="D97" s="104" t="s">
        <v>49</v>
      </c>
      <c r="E97" s="104">
        <v>11154</v>
      </c>
      <c r="F97" s="105" t="str">
        <f t="shared" si="2"/>
        <v>-</v>
      </c>
    </row>
    <row r="98" spans="1:6" ht="33.75" x14ac:dyDescent="0.2">
      <c r="A98" s="101" t="s">
        <v>185</v>
      </c>
      <c r="B98" s="102" t="s">
        <v>10</v>
      </c>
      <c r="C98" s="103" t="s">
        <v>186</v>
      </c>
      <c r="D98" s="104">
        <v>250000</v>
      </c>
      <c r="E98" s="104">
        <v>29999.63</v>
      </c>
      <c r="F98" s="105">
        <f t="shared" si="2"/>
        <v>220000.37</v>
      </c>
    </row>
    <row r="99" spans="1:6" ht="45" x14ac:dyDescent="0.2">
      <c r="A99" s="101" t="s">
        <v>187</v>
      </c>
      <c r="B99" s="102" t="s">
        <v>10</v>
      </c>
      <c r="C99" s="103" t="s">
        <v>188</v>
      </c>
      <c r="D99" s="104">
        <v>250000</v>
      </c>
      <c r="E99" s="104">
        <v>29999.63</v>
      </c>
      <c r="F99" s="105">
        <f t="shared" si="2"/>
        <v>220000.37</v>
      </c>
    </row>
    <row r="100" spans="1:6" x14ac:dyDescent="0.2">
      <c r="A100" s="101" t="s">
        <v>189</v>
      </c>
      <c r="B100" s="102" t="s">
        <v>10</v>
      </c>
      <c r="C100" s="103" t="s">
        <v>190</v>
      </c>
      <c r="D100" s="104">
        <v>353042028.29000002</v>
      </c>
      <c r="E100" s="104">
        <v>84749163.129999995</v>
      </c>
      <c r="F100" s="105">
        <f t="shared" si="2"/>
        <v>268292865.16000003</v>
      </c>
    </row>
    <row r="101" spans="1:6" ht="33.75" x14ac:dyDescent="0.2">
      <c r="A101" s="101" t="s">
        <v>191</v>
      </c>
      <c r="B101" s="102" t="s">
        <v>10</v>
      </c>
      <c r="C101" s="103" t="s">
        <v>192</v>
      </c>
      <c r="D101" s="104">
        <v>353042028.29000002</v>
      </c>
      <c r="E101" s="104">
        <v>100861927.31999999</v>
      </c>
      <c r="F101" s="105">
        <f t="shared" si="2"/>
        <v>252180100.97000003</v>
      </c>
    </row>
    <row r="102" spans="1:6" ht="22.5" x14ac:dyDescent="0.2">
      <c r="A102" s="101" t="s">
        <v>193</v>
      </c>
      <c r="B102" s="102" t="s">
        <v>10</v>
      </c>
      <c r="C102" s="103" t="s">
        <v>194</v>
      </c>
      <c r="D102" s="104">
        <v>34222900</v>
      </c>
      <c r="E102" s="104">
        <v>6844580</v>
      </c>
      <c r="F102" s="105">
        <f t="shared" si="2"/>
        <v>27378320</v>
      </c>
    </row>
    <row r="103" spans="1:6" ht="22.5" x14ac:dyDescent="0.2">
      <c r="A103" s="101" t="s">
        <v>195</v>
      </c>
      <c r="B103" s="102" t="s">
        <v>10</v>
      </c>
      <c r="C103" s="103" t="s">
        <v>196</v>
      </c>
      <c r="D103" s="104">
        <v>34222900</v>
      </c>
      <c r="E103" s="104">
        <v>6844580</v>
      </c>
      <c r="F103" s="105">
        <f t="shared" si="2"/>
        <v>27378320</v>
      </c>
    </row>
    <row r="104" spans="1:6" ht="22.5" x14ac:dyDescent="0.2">
      <c r="A104" s="53" t="s">
        <v>197</v>
      </c>
      <c r="B104" s="47" t="s">
        <v>10</v>
      </c>
      <c r="C104" s="88" t="s">
        <v>198</v>
      </c>
      <c r="D104" s="49">
        <v>34222900</v>
      </c>
      <c r="E104" s="49">
        <v>6844580</v>
      </c>
      <c r="F104" s="51">
        <f t="shared" si="2"/>
        <v>27378320</v>
      </c>
    </row>
    <row r="105" spans="1:6" ht="22.5" x14ac:dyDescent="0.2">
      <c r="A105" s="101" t="s">
        <v>199</v>
      </c>
      <c r="B105" s="102" t="s">
        <v>10</v>
      </c>
      <c r="C105" s="103" t="s">
        <v>200</v>
      </c>
      <c r="D105" s="104">
        <v>196961769.09999999</v>
      </c>
      <c r="E105" s="104">
        <v>94017347.319999993</v>
      </c>
      <c r="F105" s="105">
        <f t="shared" si="2"/>
        <v>102944421.78</v>
      </c>
    </row>
    <row r="106" spans="1:6" ht="101.25" x14ac:dyDescent="0.2">
      <c r="A106" s="110" t="s">
        <v>201</v>
      </c>
      <c r="B106" s="102" t="s">
        <v>10</v>
      </c>
      <c r="C106" s="103" t="s">
        <v>202</v>
      </c>
      <c r="D106" s="104">
        <v>102419427.92</v>
      </c>
      <c r="E106" s="104">
        <v>62341155.939999998</v>
      </c>
      <c r="F106" s="105">
        <f t="shared" si="2"/>
        <v>40078271.980000004</v>
      </c>
    </row>
    <row r="107" spans="1:6" ht="90" x14ac:dyDescent="0.2">
      <c r="A107" s="111" t="s">
        <v>203</v>
      </c>
      <c r="B107" s="47" t="s">
        <v>10</v>
      </c>
      <c r="C107" s="88" t="s">
        <v>204</v>
      </c>
      <c r="D107" s="49">
        <v>102419427.92</v>
      </c>
      <c r="E107" s="49">
        <v>62341155.939999998</v>
      </c>
      <c r="F107" s="51">
        <f t="shared" si="2"/>
        <v>40078271.980000004</v>
      </c>
    </row>
    <row r="108" spans="1:6" ht="67.5" x14ac:dyDescent="0.2">
      <c r="A108" s="101" t="s">
        <v>205</v>
      </c>
      <c r="B108" s="102" t="s">
        <v>10</v>
      </c>
      <c r="C108" s="103" t="s">
        <v>206</v>
      </c>
      <c r="D108" s="104">
        <v>90575141.180000007</v>
      </c>
      <c r="E108" s="104">
        <v>27708991.379999999</v>
      </c>
      <c r="F108" s="105">
        <f t="shared" si="2"/>
        <v>62866149.800000012</v>
      </c>
    </row>
    <row r="109" spans="1:6" ht="67.5" x14ac:dyDescent="0.2">
      <c r="A109" s="53" t="s">
        <v>207</v>
      </c>
      <c r="B109" s="47" t="s">
        <v>10</v>
      </c>
      <c r="C109" s="88" t="s">
        <v>208</v>
      </c>
      <c r="D109" s="49">
        <v>90575141.180000007</v>
      </c>
      <c r="E109" s="49">
        <v>27708991.379999999</v>
      </c>
      <c r="F109" s="51">
        <f t="shared" si="2"/>
        <v>62866149.800000012</v>
      </c>
    </row>
    <row r="110" spans="1:6" ht="78.75" x14ac:dyDescent="0.2">
      <c r="A110" s="110" t="s">
        <v>209</v>
      </c>
      <c r="B110" s="102" t="s">
        <v>10</v>
      </c>
      <c r="C110" s="103" t="s">
        <v>210</v>
      </c>
      <c r="D110" s="104">
        <v>3967200</v>
      </c>
      <c r="E110" s="104">
        <v>3967200</v>
      </c>
      <c r="F110" s="105" t="str">
        <f t="shared" si="2"/>
        <v>-</v>
      </c>
    </row>
    <row r="111" spans="1:6" ht="78.75" x14ac:dyDescent="0.2">
      <c r="A111" s="111" t="s">
        <v>211</v>
      </c>
      <c r="B111" s="47" t="s">
        <v>10</v>
      </c>
      <c r="C111" s="88" t="s">
        <v>212</v>
      </c>
      <c r="D111" s="49">
        <v>3967200</v>
      </c>
      <c r="E111" s="49">
        <v>3967200</v>
      </c>
      <c r="F111" s="51" t="str">
        <f t="shared" si="2"/>
        <v>-</v>
      </c>
    </row>
    <row r="112" spans="1:6" x14ac:dyDescent="0.2">
      <c r="A112" s="101" t="s">
        <v>213</v>
      </c>
      <c r="B112" s="102" t="s">
        <v>10</v>
      </c>
      <c r="C112" s="103" t="s">
        <v>214</v>
      </c>
      <c r="D112" s="104">
        <v>121857359.19</v>
      </c>
      <c r="E112" s="104" t="s">
        <v>49</v>
      </c>
      <c r="F112" s="105">
        <f t="shared" si="2"/>
        <v>121857359.19</v>
      </c>
    </row>
    <row r="113" spans="1:6" ht="22.5" x14ac:dyDescent="0.2">
      <c r="A113" s="101" t="s">
        <v>215</v>
      </c>
      <c r="B113" s="102" t="s">
        <v>10</v>
      </c>
      <c r="C113" s="103" t="s">
        <v>216</v>
      </c>
      <c r="D113" s="104">
        <v>121857359.19</v>
      </c>
      <c r="E113" s="104" t="s">
        <v>49</v>
      </c>
      <c r="F113" s="105">
        <f t="shared" si="2"/>
        <v>121857359.19</v>
      </c>
    </row>
    <row r="114" spans="1:6" ht="22.5" x14ac:dyDescent="0.2">
      <c r="A114" s="53" t="s">
        <v>217</v>
      </c>
      <c r="B114" s="47" t="s">
        <v>10</v>
      </c>
      <c r="C114" s="88" t="s">
        <v>218</v>
      </c>
      <c r="D114" s="49">
        <v>121857359.19</v>
      </c>
      <c r="E114" s="49" t="s">
        <v>49</v>
      </c>
      <c r="F114" s="51">
        <f t="shared" si="2"/>
        <v>121857359.19</v>
      </c>
    </row>
    <row r="115" spans="1:6" ht="78.75" x14ac:dyDescent="0.2">
      <c r="A115" s="101" t="s">
        <v>219</v>
      </c>
      <c r="B115" s="102" t="s">
        <v>10</v>
      </c>
      <c r="C115" s="103" t="s">
        <v>220</v>
      </c>
      <c r="D115" s="104" t="s">
        <v>49</v>
      </c>
      <c r="E115" s="104">
        <v>492589.03</v>
      </c>
      <c r="F115" s="105" t="str">
        <f t="shared" si="2"/>
        <v>-</v>
      </c>
    </row>
    <row r="116" spans="1:6" ht="67.5" x14ac:dyDescent="0.2">
      <c r="A116" s="101" t="s">
        <v>221</v>
      </c>
      <c r="B116" s="102" t="s">
        <v>10</v>
      </c>
      <c r="C116" s="103" t="s">
        <v>222</v>
      </c>
      <c r="D116" s="104" t="s">
        <v>49</v>
      </c>
      <c r="E116" s="104">
        <v>492589.03</v>
      </c>
      <c r="F116" s="105" t="str">
        <f t="shared" si="2"/>
        <v>-</v>
      </c>
    </row>
    <row r="117" spans="1:6" ht="56.25" x14ac:dyDescent="0.2">
      <c r="A117" s="101" t="s">
        <v>223</v>
      </c>
      <c r="B117" s="102" t="s">
        <v>10</v>
      </c>
      <c r="C117" s="103" t="s">
        <v>224</v>
      </c>
      <c r="D117" s="104" t="s">
        <v>49</v>
      </c>
      <c r="E117" s="104">
        <v>492589.03</v>
      </c>
      <c r="F117" s="105" t="str">
        <f t="shared" si="2"/>
        <v>-</v>
      </c>
    </row>
    <row r="118" spans="1:6" ht="45" x14ac:dyDescent="0.2">
      <c r="A118" s="53" t="s">
        <v>225</v>
      </c>
      <c r="B118" s="47" t="s">
        <v>10</v>
      </c>
      <c r="C118" s="88" t="s">
        <v>226</v>
      </c>
      <c r="D118" s="49" t="s">
        <v>49</v>
      </c>
      <c r="E118" s="49">
        <v>492589.03</v>
      </c>
      <c r="F118" s="51" t="str">
        <f t="shared" si="2"/>
        <v>-</v>
      </c>
    </row>
    <row r="119" spans="1:6" ht="33.75" x14ac:dyDescent="0.2">
      <c r="A119" s="101" t="s">
        <v>227</v>
      </c>
      <c r="B119" s="102" t="s">
        <v>10</v>
      </c>
      <c r="C119" s="103" t="s">
        <v>228</v>
      </c>
      <c r="D119" s="104" t="s">
        <v>49</v>
      </c>
      <c r="E119" s="104">
        <v>-16605353.220000001</v>
      </c>
      <c r="F119" s="105" t="str">
        <f t="shared" si="2"/>
        <v>-</v>
      </c>
    </row>
    <row r="120" spans="1:6" ht="45.75" thickBot="1" x14ac:dyDescent="0.25">
      <c r="A120" s="101" t="s">
        <v>229</v>
      </c>
      <c r="B120" s="102" t="s">
        <v>10</v>
      </c>
      <c r="C120" s="103" t="s">
        <v>230</v>
      </c>
      <c r="D120" s="104" t="s">
        <v>49</v>
      </c>
      <c r="E120" s="104">
        <v>-16605353.220000001</v>
      </c>
      <c r="F120" s="105" t="str">
        <f t="shared" ref="F120" si="3">IF(OR(D120="-",E120=D120),"-",D120-IF(E120="-",0,E120))</f>
        <v>-</v>
      </c>
    </row>
    <row r="121" spans="1:6" x14ac:dyDescent="0.2">
      <c r="A121" s="54"/>
      <c r="B121" s="55"/>
      <c r="C121" s="55"/>
      <c r="D121" s="27"/>
      <c r="E121" s="27"/>
      <c r="F121" s="27"/>
    </row>
  </sheetData>
  <mergeCells count="11">
    <mergeCell ref="A7:D7"/>
    <mergeCell ref="A8:D8"/>
    <mergeCell ref="A10:D10"/>
    <mergeCell ref="A16:F16"/>
    <mergeCell ref="F18:F20"/>
    <mergeCell ref="A17:D17"/>
    <mergeCell ref="A18:A20"/>
    <mergeCell ref="B18:B20"/>
    <mergeCell ref="C18:C20"/>
    <mergeCell ref="D18:D20"/>
    <mergeCell ref="E18:E20"/>
  </mergeCells>
  <conditionalFormatting sqref="F22">
    <cfRule type="cellIs" dxfId="628" priority="99" stopIfTrue="1" operator="equal">
      <formula>0</formula>
    </cfRule>
  </conditionalFormatting>
  <conditionalFormatting sqref="F23">
    <cfRule type="cellIs" dxfId="627" priority="98" stopIfTrue="1" operator="equal">
      <formula>0</formula>
    </cfRule>
  </conditionalFormatting>
  <conditionalFormatting sqref="F24">
    <cfRule type="cellIs" dxfId="626" priority="97" stopIfTrue="1" operator="equal">
      <formula>0</formula>
    </cfRule>
  </conditionalFormatting>
  <conditionalFormatting sqref="F25">
    <cfRule type="cellIs" dxfId="625" priority="96" stopIfTrue="1" operator="equal">
      <formula>0</formula>
    </cfRule>
  </conditionalFormatting>
  <conditionalFormatting sqref="F26">
    <cfRule type="cellIs" dxfId="624" priority="95" stopIfTrue="1" operator="equal">
      <formula>0</formula>
    </cfRule>
  </conditionalFormatting>
  <conditionalFormatting sqref="F27">
    <cfRule type="cellIs" dxfId="623" priority="94" stopIfTrue="1" operator="equal">
      <formula>0</formula>
    </cfRule>
  </conditionalFormatting>
  <conditionalFormatting sqref="F28">
    <cfRule type="cellIs" dxfId="622" priority="93" stopIfTrue="1" operator="equal">
      <formula>0</formula>
    </cfRule>
  </conditionalFormatting>
  <conditionalFormatting sqref="F29">
    <cfRule type="cellIs" dxfId="621" priority="92" stopIfTrue="1" operator="equal">
      <formula>0</formula>
    </cfRule>
  </conditionalFormatting>
  <conditionalFormatting sqref="F30">
    <cfRule type="cellIs" dxfId="620" priority="91" stopIfTrue="1" operator="equal">
      <formula>0</formula>
    </cfRule>
  </conditionalFormatting>
  <conditionalFormatting sqref="F31">
    <cfRule type="cellIs" dxfId="619" priority="90" stopIfTrue="1" operator="equal">
      <formula>0</formula>
    </cfRule>
  </conditionalFormatting>
  <conditionalFormatting sqref="F32">
    <cfRule type="cellIs" dxfId="618" priority="89" stopIfTrue="1" operator="equal">
      <formula>0</formula>
    </cfRule>
  </conditionalFormatting>
  <conditionalFormatting sqref="F33">
    <cfRule type="cellIs" dxfId="617" priority="88" stopIfTrue="1" operator="equal">
      <formula>0</formula>
    </cfRule>
  </conditionalFormatting>
  <conditionalFormatting sqref="F34">
    <cfRule type="cellIs" dxfId="616" priority="87" stopIfTrue="1" operator="equal">
      <formula>0</formula>
    </cfRule>
  </conditionalFormatting>
  <conditionalFormatting sqref="F35">
    <cfRule type="cellIs" dxfId="615" priority="86" stopIfTrue="1" operator="equal">
      <formula>0</formula>
    </cfRule>
  </conditionalFormatting>
  <conditionalFormatting sqref="F36">
    <cfRule type="cellIs" dxfId="614" priority="85" stopIfTrue="1" operator="equal">
      <formula>0</formula>
    </cfRule>
  </conditionalFormatting>
  <conditionalFormatting sqref="F37">
    <cfRule type="cellIs" dxfId="613" priority="84" stopIfTrue="1" operator="equal">
      <formula>0</formula>
    </cfRule>
  </conditionalFormatting>
  <conditionalFormatting sqref="F38">
    <cfRule type="cellIs" dxfId="612" priority="83" stopIfTrue="1" operator="equal">
      <formula>0</formula>
    </cfRule>
  </conditionalFormatting>
  <conditionalFormatting sqref="F39">
    <cfRule type="cellIs" dxfId="611" priority="82" stopIfTrue="1" operator="equal">
      <formula>0</formula>
    </cfRule>
  </conditionalFormatting>
  <conditionalFormatting sqref="F40">
    <cfRule type="cellIs" dxfId="610" priority="81" stopIfTrue="1" operator="equal">
      <formula>0</formula>
    </cfRule>
  </conditionalFormatting>
  <conditionalFormatting sqref="F41">
    <cfRule type="cellIs" dxfId="609" priority="80" stopIfTrue="1" operator="equal">
      <formula>0</formula>
    </cfRule>
  </conditionalFormatting>
  <conditionalFormatting sqref="F42">
    <cfRule type="cellIs" dxfId="608" priority="79" stopIfTrue="1" operator="equal">
      <formula>0</formula>
    </cfRule>
  </conditionalFormatting>
  <conditionalFormatting sqref="F43">
    <cfRule type="cellIs" dxfId="607" priority="78" stopIfTrue="1" operator="equal">
      <formula>0</formula>
    </cfRule>
  </conditionalFormatting>
  <conditionalFormatting sqref="F44">
    <cfRule type="cellIs" dxfId="606" priority="77" stopIfTrue="1" operator="equal">
      <formula>0</formula>
    </cfRule>
  </conditionalFormatting>
  <conditionalFormatting sqref="F45">
    <cfRule type="cellIs" dxfId="605" priority="76" stopIfTrue="1" operator="equal">
      <formula>0</formula>
    </cfRule>
  </conditionalFormatting>
  <conditionalFormatting sqref="F46">
    <cfRule type="cellIs" dxfId="604" priority="75" stopIfTrue="1" operator="equal">
      <formula>0</formula>
    </cfRule>
  </conditionalFormatting>
  <conditionalFormatting sqref="F47">
    <cfRule type="cellIs" dxfId="603" priority="74" stopIfTrue="1" operator="equal">
      <formula>0</formula>
    </cfRule>
  </conditionalFormatting>
  <conditionalFormatting sqref="F48">
    <cfRule type="cellIs" dxfId="602" priority="73" stopIfTrue="1" operator="equal">
      <formula>0</formula>
    </cfRule>
  </conditionalFormatting>
  <conditionalFormatting sqref="F49">
    <cfRule type="cellIs" dxfId="601" priority="72" stopIfTrue="1" operator="equal">
      <formula>0</formula>
    </cfRule>
  </conditionalFormatting>
  <conditionalFormatting sqref="F50">
    <cfRule type="cellIs" dxfId="600" priority="71" stopIfTrue="1" operator="equal">
      <formula>0</formula>
    </cfRule>
  </conditionalFormatting>
  <conditionalFormatting sqref="F51">
    <cfRule type="cellIs" dxfId="599" priority="70" stopIfTrue="1" operator="equal">
      <formula>0</formula>
    </cfRule>
  </conditionalFormatting>
  <conditionalFormatting sqref="F52">
    <cfRule type="cellIs" dxfId="598" priority="69" stopIfTrue="1" operator="equal">
      <formula>0</formula>
    </cfRule>
  </conditionalFormatting>
  <conditionalFormatting sqref="F53">
    <cfRule type="cellIs" dxfId="597" priority="68" stopIfTrue="1" operator="equal">
      <formula>0</formula>
    </cfRule>
  </conditionalFormatting>
  <conditionalFormatting sqref="F54">
    <cfRule type="cellIs" dxfId="596" priority="67" stopIfTrue="1" operator="equal">
      <formula>0</formula>
    </cfRule>
  </conditionalFormatting>
  <conditionalFormatting sqref="F55">
    <cfRule type="cellIs" dxfId="595" priority="66" stopIfTrue="1" operator="equal">
      <formula>0</formula>
    </cfRule>
  </conditionalFormatting>
  <conditionalFormatting sqref="F56">
    <cfRule type="cellIs" dxfId="594" priority="65" stopIfTrue="1" operator="equal">
      <formula>0</formula>
    </cfRule>
  </conditionalFormatting>
  <conditionalFormatting sqref="F57">
    <cfRule type="cellIs" dxfId="593" priority="64" stopIfTrue="1" operator="equal">
      <formula>0</formula>
    </cfRule>
  </conditionalFormatting>
  <conditionalFormatting sqref="F58">
    <cfRule type="cellIs" dxfId="592" priority="63" stopIfTrue="1" operator="equal">
      <formula>0</formula>
    </cfRule>
  </conditionalFormatting>
  <conditionalFormatting sqref="F59">
    <cfRule type="cellIs" dxfId="591" priority="62" stopIfTrue="1" operator="equal">
      <formula>0</formula>
    </cfRule>
  </conditionalFormatting>
  <conditionalFormatting sqref="F60">
    <cfRule type="cellIs" dxfId="590" priority="61" stopIfTrue="1" operator="equal">
      <formula>0</formula>
    </cfRule>
  </conditionalFormatting>
  <conditionalFormatting sqref="F61">
    <cfRule type="cellIs" dxfId="589" priority="60" stopIfTrue="1" operator="equal">
      <formula>0</formula>
    </cfRule>
  </conditionalFormatting>
  <conditionalFormatting sqref="F62">
    <cfRule type="cellIs" dxfId="588" priority="59" stopIfTrue="1" operator="equal">
      <formula>0</formula>
    </cfRule>
  </conditionalFormatting>
  <conditionalFormatting sqref="F63">
    <cfRule type="cellIs" dxfId="587" priority="58" stopIfTrue="1" operator="equal">
      <formula>0</formula>
    </cfRule>
  </conditionalFormatting>
  <conditionalFormatting sqref="F64">
    <cfRule type="cellIs" dxfId="586" priority="57" stopIfTrue="1" operator="equal">
      <formula>0</formula>
    </cfRule>
  </conditionalFormatting>
  <conditionalFormatting sqref="F65">
    <cfRule type="cellIs" dxfId="585" priority="56" stopIfTrue="1" operator="equal">
      <formula>0</formula>
    </cfRule>
  </conditionalFormatting>
  <conditionalFormatting sqref="F66">
    <cfRule type="cellIs" dxfId="584" priority="55" stopIfTrue="1" operator="equal">
      <formula>0</formula>
    </cfRule>
  </conditionalFormatting>
  <conditionalFormatting sqref="F67">
    <cfRule type="cellIs" dxfId="583" priority="54" stopIfTrue="1" operator="equal">
      <formula>0</formula>
    </cfRule>
  </conditionalFormatting>
  <conditionalFormatting sqref="F68">
    <cfRule type="cellIs" dxfId="582" priority="53" stopIfTrue="1" operator="equal">
      <formula>0</formula>
    </cfRule>
  </conditionalFormatting>
  <conditionalFormatting sqref="F69">
    <cfRule type="cellIs" dxfId="581" priority="52" stopIfTrue="1" operator="equal">
      <formula>0</formula>
    </cfRule>
  </conditionalFormatting>
  <conditionalFormatting sqref="F70">
    <cfRule type="cellIs" dxfId="580" priority="51" stopIfTrue="1" operator="equal">
      <formula>0</formula>
    </cfRule>
  </conditionalFormatting>
  <conditionalFormatting sqref="F71">
    <cfRule type="cellIs" dxfId="579" priority="50" stopIfTrue="1" operator="equal">
      <formula>0</formula>
    </cfRule>
  </conditionalFormatting>
  <conditionalFormatting sqref="F72">
    <cfRule type="cellIs" dxfId="578" priority="49" stopIfTrue="1" operator="equal">
      <formula>0</formula>
    </cfRule>
  </conditionalFormatting>
  <conditionalFormatting sqref="F73">
    <cfRule type="cellIs" dxfId="577" priority="48" stopIfTrue="1" operator="equal">
      <formula>0</formula>
    </cfRule>
  </conditionalFormatting>
  <conditionalFormatting sqref="F74">
    <cfRule type="cellIs" dxfId="576" priority="47" stopIfTrue="1" operator="equal">
      <formula>0</formula>
    </cfRule>
  </conditionalFormatting>
  <conditionalFormatting sqref="F75">
    <cfRule type="cellIs" dxfId="575" priority="46" stopIfTrue="1" operator="equal">
      <formula>0</formula>
    </cfRule>
  </conditionalFormatting>
  <conditionalFormatting sqref="F76">
    <cfRule type="cellIs" dxfId="574" priority="45" stopIfTrue="1" operator="equal">
      <formula>0</formula>
    </cfRule>
  </conditionalFormatting>
  <conditionalFormatting sqref="F77">
    <cfRule type="cellIs" dxfId="573" priority="44" stopIfTrue="1" operator="equal">
      <formula>0</formula>
    </cfRule>
  </conditionalFormatting>
  <conditionalFormatting sqref="F78">
    <cfRule type="cellIs" dxfId="572" priority="43" stopIfTrue="1" operator="equal">
      <formula>0</formula>
    </cfRule>
  </conditionalFormatting>
  <conditionalFormatting sqref="F79">
    <cfRule type="cellIs" dxfId="571" priority="42" stopIfTrue="1" operator="equal">
      <formula>0</formula>
    </cfRule>
  </conditionalFormatting>
  <conditionalFormatting sqref="F80">
    <cfRule type="cellIs" dxfId="570" priority="41" stopIfTrue="1" operator="equal">
      <formula>0</formula>
    </cfRule>
  </conditionalFormatting>
  <conditionalFormatting sqref="F81">
    <cfRule type="cellIs" dxfId="569" priority="40" stopIfTrue="1" operator="equal">
      <formula>0</formula>
    </cfRule>
  </conditionalFormatting>
  <conditionalFormatting sqref="F82">
    <cfRule type="cellIs" dxfId="568" priority="39" stopIfTrue="1" operator="equal">
      <formula>0</formula>
    </cfRule>
  </conditionalFormatting>
  <conditionalFormatting sqref="F83">
    <cfRule type="cellIs" dxfId="567" priority="38" stopIfTrue="1" operator="equal">
      <formula>0</formula>
    </cfRule>
  </conditionalFormatting>
  <conditionalFormatting sqref="F84">
    <cfRule type="cellIs" dxfId="566" priority="37" stopIfTrue="1" operator="equal">
      <formula>0</formula>
    </cfRule>
  </conditionalFormatting>
  <conditionalFormatting sqref="F85">
    <cfRule type="cellIs" dxfId="565" priority="36" stopIfTrue="1" operator="equal">
      <formula>0</formula>
    </cfRule>
  </conditionalFormatting>
  <conditionalFormatting sqref="F86">
    <cfRule type="cellIs" dxfId="564" priority="35" stopIfTrue="1" operator="equal">
      <formula>0</formula>
    </cfRule>
  </conditionalFormatting>
  <conditionalFormatting sqref="F87">
    <cfRule type="cellIs" dxfId="563" priority="34" stopIfTrue="1" operator="equal">
      <formula>0</formula>
    </cfRule>
  </conditionalFormatting>
  <conditionalFormatting sqref="F88">
    <cfRule type="cellIs" dxfId="562" priority="33" stopIfTrue="1" operator="equal">
      <formula>0</formula>
    </cfRule>
  </conditionalFormatting>
  <conditionalFormatting sqref="F89">
    <cfRule type="cellIs" dxfId="561" priority="32" stopIfTrue="1" operator="equal">
      <formula>0</formula>
    </cfRule>
  </conditionalFormatting>
  <conditionalFormatting sqref="F90">
    <cfRule type="cellIs" dxfId="560" priority="31" stopIfTrue="1" operator="equal">
      <formula>0</formula>
    </cfRule>
  </conditionalFormatting>
  <conditionalFormatting sqref="F91">
    <cfRule type="cellIs" dxfId="559" priority="30" stopIfTrue="1" operator="equal">
      <formula>0</formula>
    </cfRule>
  </conditionalFormatting>
  <conditionalFormatting sqref="F92">
    <cfRule type="cellIs" dxfId="558" priority="29" stopIfTrue="1" operator="equal">
      <formula>0</formula>
    </cfRule>
  </conditionalFormatting>
  <conditionalFormatting sqref="F93">
    <cfRule type="cellIs" dxfId="557" priority="28" stopIfTrue="1" operator="equal">
      <formula>0</formula>
    </cfRule>
  </conditionalFormatting>
  <conditionalFormatting sqref="F94">
    <cfRule type="cellIs" dxfId="556" priority="27" stopIfTrue="1" operator="equal">
      <formula>0</formula>
    </cfRule>
  </conditionalFormatting>
  <conditionalFormatting sqref="F95">
    <cfRule type="cellIs" dxfId="555" priority="26" stopIfTrue="1" operator="equal">
      <formula>0</formula>
    </cfRule>
  </conditionalFormatting>
  <conditionalFormatting sqref="F96">
    <cfRule type="cellIs" dxfId="554" priority="25" stopIfTrue="1" operator="equal">
      <formula>0</formula>
    </cfRule>
  </conditionalFormatting>
  <conditionalFormatting sqref="F97">
    <cfRule type="cellIs" dxfId="553" priority="24" stopIfTrue="1" operator="equal">
      <formula>0</formula>
    </cfRule>
  </conditionalFormatting>
  <conditionalFormatting sqref="F98">
    <cfRule type="cellIs" dxfId="552" priority="23" stopIfTrue="1" operator="equal">
      <formula>0</formula>
    </cfRule>
  </conditionalFormatting>
  <conditionalFormatting sqref="F99">
    <cfRule type="cellIs" dxfId="551" priority="22" stopIfTrue="1" operator="equal">
      <formula>0</formula>
    </cfRule>
  </conditionalFormatting>
  <conditionalFormatting sqref="F100">
    <cfRule type="cellIs" dxfId="550" priority="21" stopIfTrue="1" operator="equal">
      <formula>0</formula>
    </cfRule>
  </conditionalFormatting>
  <conditionalFormatting sqref="F101">
    <cfRule type="cellIs" dxfId="549" priority="20" stopIfTrue="1" operator="equal">
      <formula>0</formula>
    </cfRule>
  </conditionalFormatting>
  <conditionalFormatting sqref="F102">
    <cfRule type="cellIs" dxfId="548" priority="19" stopIfTrue="1" operator="equal">
      <formula>0</formula>
    </cfRule>
  </conditionalFormatting>
  <conditionalFormatting sqref="F103">
    <cfRule type="cellIs" dxfId="547" priority="18" stopIfTrue="1" operator="equal">
      <formula>0</formula>
    </cfRule>
  </conditionalFormatting>
  <conditionalFormatting sqref="F104">
    <cfRule type="cellIs" dxfId="546" priority="17" stopIfTrue="1" operator="equal">
      <formula>0</formula>
    </cfRule>
  </conditionalFormatting>
  <conditionalFormatting sqref="F105">
    <cfRule type="cellIs" dxfId="545" priority="16" stopIfTrue="1" operator="equal">
      <formula>0</formula>
    </cfRule>
  </conditionalFormatting>
  <conditionalFormatting sqref="F106">
    <cfRule type="cellIs" dxfId="544" priority="15" stopIfTrue="1" operator="equal">
      <formula>0</formula>
    </cfRule>
  </conditionalFormatting>
  <conditionalFormatting sqref="F107">
    <cfRule type="cellIs" dxfId="543" priority="14" stopIfTrue="1" operator="equal">
      <formula>0</formula>
    </cfRule>
  </conditionalFormatting>
  <conditionalFormatting sqref="F108">
    <cfRule type="cellIs" dxfId="542" priority="13" stopIfTrue="1" operator="equal">
      <formula>0</formula>
    </cfRule>
  </conditionalFormatting>
  <conditionalFormatting sqref="F109">
    <cfRule type="cellIs" dxfId="541" priority="12" stopIfTrue="1" operator="equal">
      <formula>0</formula>
    </cfRule>
  </conditionalFormatting>
  <conditionalFormatting sqref="F110">
    <cfRule type="cellIs" dxfId="540" priority="11" stopIfTrue="1" operator="equal">
      <formula>0</formula>
    </cfRule>
  </conditionalFormatting>
  <conditionalFormatting sqref="F111">
    <cfRule type="cellIs" dxfId="539" priority="10" stopIfTrue="1" operator="equal">
      <formula>0</formula>
    </cfRule>
  </conditionalFormatting>
  <conditionalFormatting sqref="F112">
    <cfRule type="cellIs" dxfId="538" priority="9" stopIfTrue="1" operator="equal">
      <formula>0</formula>
    </cfRule>
  </conditionalFormatting>
  <conditionalFormatting sqref="F113">
    <cfRule type="cellIs" dxfId="537" priority="8" stopIfTrue="1" operator="equal">
      <formula>0</formula>
    </cfRule>
  </conditionalFormatting>
  <conditionalFormatting sqref="F114">
    <cfRule type="cellIs" dxfId="536" priority="7" stopIfTrue="1" operator="equal">
      <formula>0</formula>
    </cfRule>
  </conditionalFormatting>
  <conditionalFormatting sqref="F115">
    <cfRule type="cellIs" dxfId="535" priority="6" stopIfTrue="1" operator="equal">
      <formula>0</formula>
    </cfRule>
  </conditionalFormatting>
  <conditionalFormatting sqref="F116">
    <cfRule type="cellIs" dxfId="534" priority="5" stopIfTrue="1" operator="equal">
      <formula>0</formula>
    </cfRule>
  </conditionalFormatting>
  <conditionalFormatting sqref="F117">
    <cfRule type="cellIs" dxfId="533" priority="4" stopIfTrue="1" operator="equal">
      <formula>0</formula>
    </cfRule>
  </conditionalFormatting>
  <conditionalFormatting sqref="F118">
    <cfRule type="cellIs" dxfId="532" priority="3" stopIfTrue="1" operator="equal">
      <formula>0</formula>
    </cfRule>
  </conditionalFormatting>
  <conditionalFormatting sqref="F119">
    <cfRule type="cellIs" dxfId="531" priority="2" stopIfTrue="1" operator="equal">
      <formula>0</formula>
    </cfRule>
  </conditionalFormatting>
  <conditionalFormatting sqref="F120">
    <cfRule type="cellIs" dxfId="530" priority="1" stopIfTrue="1" operator="equal">
      <formula>0</formula>
    </cfRule>
  </conditionalFormatting>
  <pageMargins left="0.70866141732283472" right="0.15748031496062992" top="0.51181102362204722" bottom="0.7" header="0.27559055118110237" footer="0.45"/>
  <pageSetup paperSize="9" scale="79" fitToHeight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519"/>
  <sheetViews>
    <sheetView showGridLines="0" topLeftCell="A495" workbookViewId="0">
      <selection activeCell="L514" sqref="K514:L514"/>
    </sheetView>
  </sheetViews>
  <sheetFormatPr defaultRowHeight="12.75" x14ac:dyDescent="0.2"/>
  <cols>
    <col min="1" max="1" width="45.7109375" customWidth="1"/>
    <col min="2" max="2" width="4.28515625" customWidth="1"/>
    <col min="3" max="3" width="23.2851562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91" t="s">
        <v>21</v>
      </c>
      <c r="B2" s="191"/>
      <c r="C2" s="191"/>
      <c r="D2" s="191"/>
      <c r="E2" s="28"/>
      <c r="F2" s="5" t="s">
        <v>18</v>
      </c>
    </row>
    <row r="3" spans="1:6" ht="13.5" customHeight="1" thickBot="1" x14ac:dyDescent="0.25">
      <c r="A3" s="16"/>
      <c r="B3" s="16"/>
      <c r="C3" s="18"/>
      <c r="D3" s="17"/>
      <c r="E3" s="17"/>
      <c r="F3" s="17"/>
    </row>
    <row r="4" spans="1:6" ht="10.35" customHeight="1" x14ac:dyDescent="0.2">
      <c r="A4" s="198" t="s">
        <v>4</v>
      </c>
      <c r="B4" s="194" t="s">
        <v>11</v>
      </c>
      <c r="C4" s="202" t="s">
        <v>24</v>
      </c>
      <c r="D4" s="196" t="s">
        <v>17</v>
      </c>
      <c r="E4" s="205" t="s">
        <v>12</v>
      </c>
      <c r="F4" s="189" t="s">
        <v>14</v>
      </c>
    </row>
    <row r="5" spans="1:6" ht="5.45" customHeight="1" x14ac:dyDescent="0.2">
      <c r="A5" s="199"/>
      <c r="B5" s="195"/>
      <c r="C5" s="203"/>
      <c r="D5" s="197"/>
      <c r="E5" s="206"/>
      <c r="F5" s="190"/>
    </row>
    <row r="6" spans="1:6" ht="9.6" customHeight="1" x14ac:dyDescent="0.2">
      <c r="A6" s="199"/>
      <c r="B6" s="195"/>
      <c r="C6" s="203"/>
      <c r="D6" s="197"/>
      <c r="E6" s="206"/>
      <c r="F6" s="190"/>
    </row>
    <row r="7" spans="1:6" ht="6" customHeight="1" x14ac:dyDescent="0.2">
      <c r="A7" s="199"/>
      <c r="B7" s="195"/>
      <c r="C7" s="203"/>
      <c r="D7" s="197"/>
      <c r="E7" s="206"/>
      <c r="F7" s="190"/>
    </row>
    <row r="8" spans="1:6" ht="4.1500000000000004" hidden="1" customHeight="1" x14ac:dyDescent="0.2">
      <c r="A8" s="199"/>
      <c r="B8" s="195"/>
      <c r="C8" s="84"/>
      <c r="D8" s="197"/>
      <c r="E8" s="30"/>
      <c r="F8" s="35"/>
    </row>
    <row r="9" spans="1:6" ht="13.15" hidden="1" customHeight="1" x14ac:dyDescent="0.2">
      <c r="A9" s="200"/>
      <c r="B9" s="201"/>
      <c r="C9" s="85"/>
      <c r="D9" s="204"/>
      <c r="E9" s="32"/>
      <c r="F9" s="36"/>
    </row>
    <row r="10" spans="1:6" ht="13.5" customHeight="1" thickBot="1" x14ac:dyDescent="0.25">
      <c r="A10" s="20">
        <v>1</v>
      </c>
      <c r="B10" s="21">
        <v>2</v>
      </c>
      <c r="C10" s="26">
        <v>3</v>
      </c>
      <c r="D10" s="22" t="s">
        <v>1</v>
      </c>
      <c r="E10" s="31" t="s">
        <v>2</v>
      </c>
      <c r="F10" s="23" t="s">
        <v>13</v>
      </c>
    </row>
    <row r="11" spans="1:6" x14ac:dyDescent="0.2">
      <c r="A11" s="94" t="s">
        <v>231</v>
      </c>
      <c r="B11" s="95" t="s">
        <v>232</v>
      </c>
      <c r="C11" s="96" t="s">
        <v>233</v>
      </c>
      <c r="D11" s="97">
        <v>667890413.17999995</v>
      </c>
      <c r="E11" s="98">
        <v>63854085.68</v>
      </c>
      <c r="F11" s="99">
        <f>IF(OR(D11="-",E11=D11),"-",D11-IF(E11="-",0,E11))</f>
        <v>604036327.5</v>
      </c>
    </row>
    <row r="12" spans="1:6" x14ac:dyDescent="0.2">
      <c r="A12" s="100" t="s">
        <v>37</v>
      </c>
      <c r="B12" s="69"/>
      <c r="C12" s="89"/>
      <c r="D12" s="92"/>
      <c r="E12" s="70"/>
      <c r="F12" s="71"/>
    </row>
    <row r="13" spans="1:6" x14ac:dyDescent="0.2">
      <c r="A13" s="94" t="s">
        <v>234</v>
      </c>
      <c r="B13" s="95" t="s">
        <v>232</v>
      </c>
      <c r="C13" s="96" t="s">
        <v>235</v>
      </c>
      <c r="D13" s="97">
        <v>52719900</v>
      </c>
      <c r="E13" s="98">
        <v>10670154.43</v>
      </c>
      <c r="F13" s="99">
        <f t="shared" ref="F13:F76" si="0">IF(OR(D13="-",E13=D13),"-",D13-IF(E13="-",0,E13))</f>
        <v>42049745.57</v>
      </c>
    </row>
    <row r="14" spans="1:6" ht="33.75" x14ac:dyDescent="0.2">
      <c r="A14" s="94" t="s">
        <v>236</v>
      </c>
      <c r="B14" s="95" t="s">
        <v>232</v>
      </c>
      <c r="C14" s="96" t="s">
        <v>237</v>
      </c>
      <c r="D14" s="97">
        <v>2310600</v>
      </c>
      <c r="E14" s="98">
        <v>486948.87</v>
      </c>
      <c r="F14" s="99">
        <f t="shared" si="0"/>
        <v>1823651.13</v>
      </c>
    </row>
    <row r="15" spans="1:6" ht="22.5" x14ac:dyDescent="0.2">
      <c r="A15" s="94" t="s">
        <v>238</v>
      </c>
      <c r="B15" s="95" t="s">
        <v>232</v>
      </c>
      <c r="C15" s="96" t="s">
        <v>239</v>
      </c>
      <c r="D15" s="97">
        <v>2310600</v>
      </c>
      <c r="E15" s="98">
        <v>486948.87</v>
      </c>
      <c r="F15" s="99">
        <f t="shared" si="0"/>
        <v>1823651.13</v>
      </c>
    </row>
    <row r="16" spans="1:6" ht="22.5" x14ac:dyDescent="0.2">
      <c r="A16" s="94" t="s">
        <v>240</v>
      </c>
      <c r="B16" s="95" t="s">
        <v>232</v>
      </c>
      <c r="C16" s="96" t="s">
        <v>241</v>
      </c>
      <c r="D16" s="97">
        <v>2310600</v>
      </c>
      <c r="E16" s="98">
        <v>486948.87</v>
      </c>
      <c r="F16" s="99">
        <f t="shared" si="0"/>
        <v>1823651.13</v>
      </c>
    </row>
    <row r="17" spans="1:6" x14ac:dyDescent="0.2">
      <c r="A17" s="94" t="s">
        <v>242</v>
      </c>
      <c r="B17" s="95" t="s">
        <v>232</v>
      </c>
      <c r="C17" s="96" t="s">
        <v>243</v>
      </c>
      <c r="D17" s="97">
        <v>2310600</v>
      </c>
      <c r="E17" s="98">
        <v>486948.87</v>
      </c>
      <c r="F17" s="99">
        <f t="shared" si="0"/>
        <v>1823651.13</v>
      </c>
    </row>
    <row r="18" spans="1:6" ht="22.5" x14ac:dyDescent="0.2">
      <c r="A18" s="94" t="s">
        <v>244</v>
      </c>
      <c r="B18" s="95" t="s">
        <v>232</v>
      </c>
      <c r="C18" s="96" t="s">
        <v>245</v>
      </c>
      <c r="D18" s="97">
        <v>2300600</v>
      </c>
      <c r="E18" s="98">
        <v>486948.87</v>
      </c>
      <c r="F18" s="99">
        <f t="shared" si="0"/>
        <v>1813651.13</v>
      </c>
    </row>
    <row r="19" spans="1:6" ht="56.25" x14ac:dyDescent="0.2">
      <c r="A19" s="94" t="s">
        <v>246</v>
      </c>
      <c r="B19" s="95" t="s">
        <v>232</v>
      </c>
      <c r="C19" s="96" t="s">
        <v>247</v>
      </c>
      <c r="D19" s="97">
        <v>2300600</v>
      </c>
      <c r="E19" s="98">
        <v>486948.87</v>
      </c>
      <c r="F19" s="99">
        <f t="shared" si="0"/>
        <v>1813651.13</v>
      </c>
    </row>
    <row r="20" spans="1:6" ht="22.5" x14ac:dyDescent="0.2">
      <c r="A20" s="94" t="s">
        <v>248</v>
      </c>
      <c r="B20" s="95" t="s">
        <v>232</v>
      </c>
      <c r="C20" s="96" t="s">
        <v>249</v>
      </c>
      <c r="D20" s="97">
        <v>2300600</v>
      </c>
      <c r="E20" s="98">
        <v>486948.87</v>
      </c>
      <c r="F20" s="99">
        <f t="shared" si="0"/>
        <v>1813651.13</v>
      </c>
    </row>
    <row r="21" spans="1:6" ht="22.5" x14ac:dyDescent="0.2">
      <c r="A21" s="44" t="s">
        <v>250</v>
      </c>
      <c r="B21" s="76" t="s">
        <v>232</v>
      </c>
      <c r="C21" s="86" t="s">
        <v>251</v>
      </c>
      <c r="D21" s="42">
        <v>1767000</v>
      </c>
      <c r="E21" s="68">
        <v>374000</v>
      </c>
      <c r="F21" s="45">
        <f t="shared" si="0"/>
        <v>1393000</v>
      </c>
    </row>
    <row r="22" spans="1:6" ht="33.75" x14ac:dyDescent="0.2">
      <c r="A22" s="44" t="s">
        <v>252</v>
      </c>
      <c r="B22" s="76" t="s">
        <v>232</v>
      </c>
      <c r="C22" s="86" t="s">
        <v>253</v>
      </c>
      <c r="D22" s="42">
        <v>533600</v>
      </c>
      <c r="E22" s="68">
        <v>112948.87</v>
      </c>
      <c r="F22" s="45">
        <f t="shared" si="0"/>
        <v>420651.13</v>
      </c>
    </row>
    <row r="23" spans="1:6" ht="22.5" x14ac:dyDescent="0.2">
      <c r="A23" s="94" t="s">
        <v>254</v>
      </c>
      <c r="B23" s="95" t="s">
        <v>232</v>
      </c>
      <c r="C23" s="96" t="s">
        <v>255</v>
      </c>
      <c r="D23" s="97">
        <v>10000</v>
      </c>
      <c r="E23" s="98" t="s">
        <v>49</v>
      </c>
      <c r="F23" s="99">
        <f t="shared" si="0"/>
        <v>10000</v>
      </c>
    </row>
    <row r="24" spans="1:6" ht="56.25" x14ac:dyDescent="0.2">
      <c r="A24" s="94" t="s">
        <v>246</v>
      </c>
      <c r="B24" s="95" t="s">
        <v>232</v>
      </c>
      <c r="C24" s="96" t="s">
        <v>256</v>
      </c>
      <c r="D24" s="97">
        <v>10000</v>
      </c>
      <c r="E24" s="98" t="s">
        <v>49</v>
      </c>
      <c r="F24" s="99">
        <f t="shared" si="0"/>
        <v>10000</v>
      </c>
    </row>
    <row r="25" spans="1:6" ht="22.5" x14ac:dyDescent="0.2">
      <c r="A25" s="94" t="s">
        <v>248</v>
      </c>
      <c r="B25" s="95" t="s">
        <v>232</v>
      </c>
      <c r="C25" s="96" t="s">
        <v>257</v>
      </c>
      <c r="D25" s="97">
        <v>10000</v>
      </c>
      <c r="E25" s="98" t="s">
        <v>49</v>
      </c>
      <c r="F25" s="99">
        <f t="shared" si="0"/>
        <v>10000</v>
      </c>
    </row>
    <row r="26" spans="1:6" ht="33.75" x14ac:dyDescent="0.2">
      <c r="A26" s="44" t="s">
        <v>258</v>
      </c>
      <c r="B26" s="76" t="s">
        <v>232</v>
      </c>
      <c r="C26" s="86" t="s">
        <v>259</v>
      </c>
      <c r="D26" s="42">
        <v>10000</v>
      </c>
      <c r="E26" s="68" t="s">
        <v>49</v>
      </c>
      <c r="F26" s="45">
        <f t="shared" si="0"/>
        <v>10000</v>
      </c>
    </row>
    <row r="27" spans="1:6" ht="45" x14ac:dyDescent="0.2">
      <c r="A27" s="94" t="s">
        <v>260</v>
      </c>
      <c r="B27" s="95" t="s">
        <v>232</v>
      </c>
      <c r="C27" s="96" t="s">
        <v>261</v>
      </c>
      <c r="D27" s="97">
        <v>3223500</v>
      </c>
      <c r="E27" s="98">
        <v>568961.05000000005</v>
      </c>
      <c r="F27" s="99">
        <f t="shared" si="0"/>
        <v>2654538.9500000002</v>
      </c>
    </row>
    <row r="28" spans="1:6" ht="22.5" x14ac:dyDescent="0.2">
      <c r="A28" s="94" t="s">
        <v>238</v>
      </c>
      <c r="B28" s="95" t="s">
        <v>232</v>
      </c>
      <c r="C28" s="96" t="s">
        <v>262</v>
      </c>
      <c r="D28" s="97">
        <v>3223500</v>
      </c>
      <c r="E28" s="98">
        <v>568961.05000000005</v>
      </c>
      <c r="F28" s="99">
        <f t="shared" si="0"/>
        <v>2654538.9500000002</v>
      </c>
    </row>
    <row r="29" spans="1:6" x14ac:dyDescent="0.2">
      <c r="A29" s="94" t="s">
        <v>263</v>
      </c>
      <c r="B29" s="95" t="s">
        <v>232</v>
      </c>
      <c r="C29" s="96" t="s">
        <v>264</v>
      </c>
      <c r="D29" s="97">
        <v>3223500</v>
      </c>
      <c r="E29" s="98">
        <v>568961.05000000005</v>
      </c>
      <c r="F29" s="99">
        <f t="shared" si="0"/>
        <v>2654538.9500000002</v>
      </c>
    </row>
    <row r="30" spans="1:6" x14ac:dyDescent="0.2">
      <c r="A30" s="94" t="s">
        <v>242</v>
      </c>
      <c r="B30" s="95" t="s">
        <v>232</v>
      </c>
      <c r="C30" s="96" t="s">
        <v>265</v>
      </c>
      <c r="D30" s="97">
        <v>3223500</v>
      </c>
      <c r="E30" s="98">
        <v>568961.05000000005</v>
      </c>
      <c r="F30" s="99">
        <f t="shared" si="0"/>
        <v>2654538.9500000002</v>
      </c>
    </row>
    <row r="31" spans="1:6" ht="22.5" x14ac:dyDescent="0.2">
      <c r="A31" s="94" t="s">
        <v>254</v>
      </c>
      <c r="B31" s="95" t="s">
        <v>232</v>
      </c>
      <c r="C31" s="96" t="s">
        <v>266</v>
      </c>
      <c r="D31" s="97">
        <v>1071500</v>
      </c>
      <c r="E31" s="98">
        <v>62428.94</v>
      </c>
      <c r="F31" s="99">
        <f t="shared" si="0"/>
        <v>1009071.06</v>
      </c>
    </row>
    <row r="32" spans="1:6" ht="22.5" x14ac:dyDescent="0.2">
      <c r="A32" s="94" t="s">
        <v>267</v>
      </c>
      <c r="B32" s="95" t="s">
        <v>232</v>
      </c>
      <c r="C32" s="96" t="s">
        <v>268</v>
      </c>
      <c r="D32" s="97">
        <v>1071500</v>
      </c>
      <c r="E32" s="98">
        <v>62428.94</v>
      </c>
      <c r="F32" s="99">
        <f t="shared" si="0"/>
        <v>1009071.06</v>
      </c>
    </row>
    <row r="33" spans="1:6" ht="33.75" x14ac:dyDescent="0.2">
      <c r="A33" s="94" t="s">
        <v>269</v>
      </c>
      <c r="B33" s="95" t="s">
        <v>232</v>
      </c>
      <c r="C33" s="96" t="s">
        <v>270</v>
      </c>
      <c r="D33" s="97">
        <v>1071500</v>
      </c>
      <c r="E33" s="98">
        <v>62428.94</v>
      </c>
      <c r="F33" s="99">
        <f t="shared" si="0"/>
        <v>1009071.06</v>
      </c>
    </row>
    <row r="34" spans="1:6" ht="22.5" x14ac:dyDescent="0.2">
      <c r="A34" s="44" t="s">
        <v>271</v>
      </c>
      <c r="B34" s="76" t="s">
        <v>232</v>
      </c>
      <c r="C34" s="86" t="s">
        <v>272</v>
      </c>
      <c r="D34" s="42">
        <v>1071500</v>
      </c>
      <c r="E34" s="68">
        <v>62428.94</v>
      </c>
      <c r="F34" s="45">
        <f t="shared" si="0"/>
        <v>1009071.06</v>
      </c>
    </row>
    <row r="35" spans="1:6" ht="33.75" x14ac:dyDescent="0.2">
      <c r="A35" s="94" t="s">
        <v>273</v>
      </c>
      <c r="B35" s="95" t="s">
        <v>232</v>
      </c>
      <c r="C35" s="96" t="s">
        <v>274</v>
      </c>
      <c r="D35" s="97">
        <v>2152000</v>
      </c>
      <c r="E35" s="98">
        <v>506532.11</v>
      </c>
      <c r="F35" s="99">
        <f t="shared" si="0"/>
        <v>1645467.8900000001</v>
      </c>
    </row>
    <row r="36" spans="1:6" x14ac:dyDescent="0.2">
      <c r="A36" s="94" t="s">
        <v>275</v>
      </c>
      <c r="B36" s="95" t="s">
        <v>232</v>
      </c>
      <c r="C36" s="96" t="s">
        <v>276</v>
      </c>
      <c r="D36" s="97">
        <v>2152000</v>
      </c>
      <c r="E36" s="98">
        <v>506532.11</v>
      </c>
      <c r="F36" s="99">
        <f t="shared" si="0"/>
        <v>1645467.8900000001</v>
      </c>
    </row>
    <row r="37" spans="1:6" x14ac:dyDescent="0.2">
      <c r="A37" s="94" t="s">
        <v>213</v>
      </c>
      <c r="B37" s="95" t="s">
        <v>232</v>
      </c>
      <c r="C37" s="96" t="s">
        <v>277</v>
      </c>
      <c r="D37" s="97">
        <v>2152000</v>
      </c>
      <c r="E37" s="98">
        <v>506532.11</v>
      </c>
      <c r="F37" s="99">
        <f t="shared" si="0"/>
        <v>1645467.8900000001</v>
      </c>
    </row>
    <row r="38" spans="1:6" ht="45" x14ac:dyDescent="0.2">
      <c r="A38" s="94" t="s">
        <v>278</v>
      </c>
      <c r="B38" s="95" t="s">
        <v>232</v>
      </c>
      <c r="C38" s="96" t="s">
        <v>279</v>
      </c>
      <c r="D38" s="97">
        <v>15732300</v>
      </c>
      <c r="E38" s="98">
        <v>3933075</v>
      </c>
      <c r="F38" s="99">
        <f t="shared" si="0"/>
        <v>11799225</v>
      </c>
    </row>
    <row r="39" spans="1:6" ht="22.5" x14ac:dyDescent="0.2">
      <c r="A39" s="94" t="s">
        <v>238</v>
      </c>
      <c r="B39" s="95" t="s">
        <v>232</v>
      </c>
      <c r="C39" s="96" t="s">
        <v>280</v>
      </c>
      <c r="D39" s="97">
        <v>15732300</v>
      </c>
      <c r="E39" s="98">
        <v>3933075</v>
      </c>
      <c r="F39" s="99">
        <f t="shared" si="0"/>
        <v>11799225</v>
      </c>
    </row>
    <row r="40" spans="1:6" x14ac:dyDescent="0.2">
      <c r="A40" s="94" t="s">
        <v>263</v>
      </c>
      <c r="B40" s="95" t="s">
        <v>232</v>
      </c>
      <c r="C40" s="96" t="s">
        <v>281</v>
      </c>
      <c r="D40" s="97">
        <v>15732300</v>
      </c>
      <c r="E40" s="98">
        <v>3933075</v>
      </c>
      <c r="F40" s="99">
        <f t="shared" si="0"/>
        <v>11799225</v>
      </c>
    </row>
    <row r="41" spans="1:6" x14ac:dyDescent="0.2">
      <c r="A41" s="94" t="s">
        <v>242</v>
      </c>
      <c r="B41" s="95" t="s">
        <v>232</v>
      </c>
      <c r="C41" s="96" t="s">
        <v>282</v>
      </c>
      <c r="D41" s="97">
        <v>15732300</v>
      </c>
      <c r="E41" s="98">
        <v>3933075</v>
      </c>
      <c r="F41" s="99">
        <f t="shared" si="0"/>
        <v>11799225</v>
      </c>
    </row>
    <row r="42" spans="1:6" ht="33.75" x14ac:dyDescent="0.2">
      <c r="A42" s="94" t="s">
        <v>283</v>
      </c>
      <c r="B42" s="95" t="s">
        <v>232</v>
      </c>
      <c r="C42" s="96" t="s">
        <v>284</v>
      </c>
      <c r="D42" s="97">
        <v>15732300</v>
      </c>
      <c r="E42" s="98">
        <v>3933075</v>
      </c>
      <c r="F42" s="99">
        <f t="shared" si="0"/>
        <v>11799225</v>
      </c>
    </row>
    <row r="43" spans="1:6" x14ac:dyDescent="0.2">
      <c r="A43" s="94" t="s">
        <v>275</v>
      </c>
      <c r="B43" s="95" t="s">
        <v>232</v>
      </c>
      <c r="C43" s="96" t="s">
        <v>285</v>
      </c>
      <c r="D43" s="97">
        <v>15732300</v>
      </c>
      <c r="E43" s="98">
        <v>3933075</v>
      </c>
      <c r="F43" s="99">
        <f t="shared" si="0"/>
        <v>11799225</v>
      </c>
    </row>
    <row r="44" spans="1:6" x14ac:dyDescent="0.2">
      <c r="A44" s="94" t="s">
        <v>213</v>
      </c>
      <c r="B44" s="95" t="s">
        <v>232</v>
      </c>
      <c r="C44" s="96" t="s">
        <v>286</v>
      </c>
      <c r="D44" s="97">
        <v>15732300</v>
      </c>
      <c r="E44" s="98">
        <v>3933075</v>
      </c>
      <c r="F44" s="99">
        <f t="shared" si="0"/>
        <v>11799225</v>
      </c>
    </row>
    <row r="45" spans="1:6" ht="33.75" x14ac:dyDescent="0.2">
      <c r="A45" s="94" t="s">
        <v>287</v>
      </c>
      <c r="B45" s="95" t="s">
        <v>232</v>
      </c>
      <c r="C45" s="96" t="s">
        <v>288</v>
      </c>
      <c r="D45" s="97">
        <v>4810400</v>
      </c>
      <c r="E45" s="98">
        <v>1245085.51</v>
      </c>
      <c r="F45" s="99">
        <f t="shared" si="0"/>
        <v>3565314.49</v>
      </c>
    </row>
    <row r="46" spans="1:6" ht="22.5" x14ac:dyDescent="0.2">
      <c r="A46" s="94" t="s">
        <v>238</v>
      </c>
      <c r="B46" s="95" t="s">
        <v>232</v>
      </c>
      <c r="C46" s="96" t="s">
        <v>289</v>
      </c>
      <c r="D46" s="97">
        <v>4810400</v>
      </c>
      <c r="E46" s="98">
        <v>1245085.51</v>
      </c>
      <c r="F46" s="99">
        <f t="shared" si="0"/>
        <v>3565314.49</v>
      </c>
    </row>
    <row r="47" spans="1:6" x14ac:dyDescent="0.2">
      <c r="A47" s="94" t="s">
        <v>263</v>
      </c>
      <c r="B47" s="95" t="s">
        <v>232</v>
      </c>
      <c r="C47" s="96" t="s">
        <v>290</v>
      </c>
      <c r="D47" s="97">
        <v>4810400</v>
      </c>
      <c r="E47" s="98">
        <v>1245085.51</v>
      </c>
      <c r="F47" s="99">
        <f t="shared" si="0"/>
        <v>3565314.49</v>
      </c>
    </row>
    <row r="48" spans="1:6" x14ac:dyDescent="0.2">
      <c r="A48" s="94" t="s">
        <v>242</v>
      </c>
      <c r="B48" s="95" t="s">
        <v>232</v>
      </c>
      <c r="C48" s="96" t="s">
        <v>291</v>
      </c>
      <c r="D48" s="97">
        <v>4810400</v>
      </c>
      <c r="E48" s="98">
        <v>1245085.51</v>
      </c>
      <c r="F48" s="99">
        <f t="shared" si="0"/>
        <v>3565314.49</v>
      </c>
    </row>
    <row r="49" spans="1:6" ht="45" x14ac:dyDescent="0.2">
      <c r="A49" s="94" t="s">
        <v>292</v>
      </c>
      <c r="B49" s="95" t="s">
        <v>232</v>
      </c>
      <c r="C49" s="96" t="s">
        <v>293</v>
      </c>
      <c r="D49" s="97">
        <v>3716400</v>
      </c>
      <c r="E49" s="98">
        <v>929100</v>
      </c>
      <c r="F49" s="99">
        <f t="shared" si="0"/>
        <v>2787300</v>
      </c>
    </row>
    <row r="50" spans="1:6" x14ac:dyDescent="0.2">
      <c r="A50" s="94" t="s">
        <v>275</v>
      </c>
      <c r="B50" s="95" t="s">
        <v>232</v>
      </c>
      <c r="C50" s="96" t="s">
        <v>294</v>
      </c>
      <c r="D50" s="97">
        <v>3716400</v>
      </c>
      <c r="E50" s="98">
        <v>929100</v>
      </c>
      <c r="F50" s="99">
        <f t="shared" si="0"/>
        <v>2787300</v>
      </c>
    </row>
    <row r="51" spans="1:6" x14ac:dyDescent="0.2">
      <c r="A51" s="94" t="s">
        <v>213</v>
      </c>
      <c r="B51" s="95" t="s">
        <v>232</v>
      </c>
      <c r="C51" s="96" t="s">
        <v>295</v>
      </c>
      <c r="D51" s="97">
        <v>3716400</v>
      </c>
      <c r="E51" s="98">
        <v>929100</v>
      </c>
      <c r="F51" s="99">
        <f t="shared" si="0"/>
        <v>2787300</v>
      </c>
    </row>
    <row r="52" spans="1:6" ht="45" x14ac:dyDescent="0.2">
      <c r="A52" s="94" t="s">
        <v>296</v>
      </c>
      <c r="B52" s="95" t="s">
        <v>232</v>
      </c>
      <c r="C52" s="96" t="s">
        <v>297</v>
      </c>
      <c r="D52" s="97">
        <v>1094000</v>
      </c>
      <c r="E52" s="98">
        <v>315985.51</v>
      </c>
      <c r="F52" s="99">
        <f t="shared" si="0"/>
        <v>778014.49</v>
      </c>
    </row>
    <row r="53" spans="1:6" x14ac:dyDescent="0.2">
      <c r="A53" s="94" t="s">
        <v>275</v>
      </c>
      <c r="B53" s="95" t="s">
        <v>232</v>
      </c>
      <c r="C53" s="96" t="s">
        <v>298</v>
      </c>
      <c r="D53" s="97">
        <v>1094000</v>
      </c>
      <c r="E53" s="98">
        <v>315985.51</v>
      </c>
      <c r="F53" s="99">
        <f t="shared" si="0"/>
        <v>778014.49</v>
      </c>
    </row>
    <row r="54" spans="1:6" x14ac:dyDescent="0.2">
      <c r="A54" s="94" t="s">
        <v>213</v>
      </c>
      <c r="B54" s="95" t="s">
        <v>232</v>
      </c>
      <c r="C54" s="96" t="s">
        <v>299</v>
      </c>
      <c r="D54" s="97">
        <v>1094000</v>
      </c>
      <c r="E54" s="98">
        <v>315985.51</v>
      </c>
      <c r="F54" s="99">
        <f t="shared" si="0"/>
        <v>778014.49</v>
      </c>
    </row>
    <row r="55" spans="1:6" x14ac:dyDescent="0.2">
      <c r="A55" s="94" t="s">
        <v>300</v>
      </c>
      <c r="B55" s="95" t="s">
        <v>232</v>
      </c>
      <c r="C55" s="96" t="s">
        <v>301</v>
      </c>
      <c r="D55" s="97">
        <v>3500000</v>
      </c>
      <c r="E55" s="98" t="s">
        <v>49</v>
      </c>
      <c r="F55" s="99">
        <f t="shared" si="0"/>
        <v>3500000</v>
      </c>
    </row>
    <row r="56" spans="1:6" x14ac:dyDescent="0.2">
      <c r="A56" s="94" t="s">
        <v>302</v>
      </c>
      <c r="B56" s="95" t="s">
        <v>232</v>
      </c>
      <c r="C56" s="96" t="s">
        <v>303</v>
      </c>
      <c r="D56" s="97">
        <v>3500000</v>
      </c>
      <c r="E56" s="98" t="s">
        <v>49</v>
      </c>
      <c r="F56" s="99">
        <f t="shared" si="0"/>
        <v>3500000</v>
      </c>
    </row>
    <row r="57" spans="1:6" x14ac:dyDescent="0.2">
      <c r="A57" s="94" t="s">
        <v>242</v>
      </c>
      <c r="B57" s="95" t="s">
        <v>232</v>
      </c>
      <c r="C57" s="96" t="s">
        <v>304</v>
      </c>
      <c r="D57" s="97">
        <v>3500000</v>
      </c>
      <c r="E57" s="98" t="s">
        <v>49</v>
      </c>
      <c r="F57" s="99">
        <f t="shared" si="0"/>
        <v>3500000</v>
      </c>
    </row>
    <row r="58" spans="1:6" x14ac:dyDescent="0.2">
      <c r="A58" s="94" t="s">
        <v>242</v>
      </c>
      <c r="B58" s="95" t="s">
        <v>232</v>
      </c>
      <c r="C58" s="96" t="s">
        <v>305</v>
      </c>
      <c r="D58" s="97">
        <v>3500000</v>
      </c>
      <c r="E58" s="98" t="s">
        <v>49</v>
      </c>
      <c r="F58" s="99">
        <f t="shared" si="0"/>
        <v>3500000</v>
      </c>
    </row>
    <row r="59" spans="1:6" ht="22.5" x14ac:dyDescent="0.2">
      <c r="A59" s="94" t="s">
        <v>306</v>
      </c>
      <c r="B59" s="95" t="s">
        <v>232</v>
      </c>
      <c r="C59" s="96" t="s">
        <v>307</v>
      </c>
      <c r="D59" s="97">
        <v>3500000</v>
      </c>
      <c r="E59" s="98" t="s">
        <v>49</v>
      </c>
      <c r="F59" s="99">
        <f t="shared" si="0"/>
        <v>3500000</v>
      </c>
    </row>
    <row r="60" spans="1:6" x14ac:dyDescent="0.2">
      <c r="A60" s="94" t="s">
        <v>308</v>
      </c>
      <c r="B60" s="95" t="s">
        <v>232</v>
      </c>
      <c r="C60" s="96" t="s">
        <v>309</v>
      </c>
      <c r="D60" s="97">
        <v>3500000</v>
      </c>
      <c r="E60" s="98" t="s">
        <v>49</v>
      </c>
      <c r="F60" s="99">
        <f t="shared" si="0"/>
        <v>3500000</v>
      </c>
    </row>
    <row r="61" spans="1:6" x14ac:dyDescent="0.2">
      <c r="A61" s="94" t="s">
        <v>310</v>
      </c>
      <c r="B61" s="95" t="s">
        <v>232</v>
      </c>
      <c r="C61" s="96" t="s">
        <v>311</v>
      </c>
      <c r="D61" s="97">
        <v>3500000</v>
      </c>
      <c r="E61" s="98" t="s">
        <v>49</v>
      </c>
      <c r="F61" s="99">
        <f t="shared" si="0"/>
        <v>3500000</v>
      </c>
    </row>
    <row r="62" spans="1:6" x14ac:dyDescent="0.2">
      <c r="A62" s="94" t="s">
        <v>312</v>
      </c>
      <c r="B62" s="95" t="s">
        <v>232</v>
      </c>
      <c r="C62" s="96" t="s">
        <v>313</v>
      </c>
      <c r="D62" s="97">
        <v>23143100</v>
      </c>
      <c r="E62" s="98">
        <v>4436084</v>
      </c>
      <c r="F62" s="99">
        <f t="shared" si="0"/>
        <v>18707016</v>
      </c>
    </row>
    <row r="63" spans="1:6" ht="33.75" x14ac:dyDescent="0.2">
      <c r="A63" s="94" t="s">
        <v>314</v>
      </c>
      <c r="B63" s="95" t="s">
        <v>232</v>
      </c>
      <c r="C63" s="96" t="s">
        <v>315</v>
      </c>
      <c r="D63" s="97">
        <v>855000</v>
      </c>
      <c r="E63" s="98">
        <v>64850</v>
      </c>
      <c r="F63" s="99">
        <f t="shared" si="0"/>
        <v>790150</v>
      </c>
    </row>
    <row r="64" spans="1:6" ht="22.5" x14ac:dyDescent="0.2">
      <c r="A64" s="94" t="s">
        <v>316</v>
      </c>
      <c r="B64" s="95" t="s">
        <v>232</v>
      </c>
      <c r="C64" s="96" t="s">
        <v>317</v>
      </c>
      <c r="D64" s="97">
        <v>855000</v>
      </c>
      <c r="E64" s="98">
        <v>64850</v>
      </c>
      <c r="F64" s="99">
        <f t="shared" si="0"/>
        <v>790150</v>
      </c>
    </row>
    <row r="65" spans="1:6" ht="45" x14ac:dyDescent="0.2">
      <c r="A65" s="94" t="s">
        <v>318</v>
      </c>
      <c r="B65" s="95" t="s">
        <v>232</v>
      </c>
      <c r="C65" s="96" t="s">
        <v>319</v>
      </c>
      <c r="D65" s="97">
        <v>855000</v>
      </c>
      <c r="E65" s="98">
        <v>64850</v>
      </c>
      <c r="F65" s="99">
        <f t="shared" si="0"/>
        <v>790150</v>
      </c>
    </row>
    <row r="66" spans="1:6" ht="78.75" x14ac:dyDescent="0.2">
      <c r="A66" s="112" t="s">
        <v>320</v>
      </c>
      <c r="B66" s="95" t="s">
        <v>232</v>
      </c>
      <c r="C66" s="96" t="s">
        <v>321</v>
      </c>
      <c r="D66" s="97">
        <v>855000</v>
      </c>
      <c r="E66" s="98">
        <v>64850</v>
      </c>
      <c r="F66" s="99">
        <f t="shared" si="0"/>
        <v>790150</v>
      </c>
    </row>
    <row r="67" spans="1:6" ht="22.5" x14ac:dyDescent="0.2">
      <c r="A67" s="94" t="s">
        <v>267</v>
      </c>
      <c r="B67" s="95" t="s">
        <v>232</v>
      </c>
      <c r="C67" s="96" t="s">
        <v>322</v>
      </c>
      <c r="D67" s="97">
        <v>855000</v>
      </c>
      <c r="E67" s="98">
        <v>64850</v>
      </c>
      <c r="F67" s="99">
        <f t="shared" si="0"/>
        <v>790150</v>
      </c>
    </row>
    <row r="68" spans="1:6" ht="33.75" x14ac:dyDescent="0.2">
      <c r="A68" s="94" t="s">
        <v>269</v>
      </c>
      <c r="B68" s="95" t="s">
        <v>232</v>
      </c>
      <c r="C68" s="96" t="s">
        <v>323</v>
      </c>
      <c r="D68" s="97">
        <v>855000</v>
      </c>
      <c r="E68" s="98">
        <v>64850</v>
      </c>
      <c r="F68" s="99">
        <f t="shared" si="0"/>
        <v>790150</v>
      </c>
    </row>
    <row r="69" spans="1:6" ht="22.5" x14ac:dyDescent="0.2">
      <c r="A69" s="44" t="s">
        <v>271</v>
      </c>
      <c r="B69" s="76" t="s">
        <v>232</v>
      </c>
      <c r="C69" s="86" t="s">
        <v>324</v>
      </c>
      <c r="D69" s="42">
        <v>855000</v>
      </c>
      <c r="E69" s="68">
        <v>64850</v>
      </c>
      <c r="F69" s="45">
        <f t="shared" si="0"/>
        <v>790150</v>
      </c>
    </row>
    <row r="70" spans="1:6" ht="22.5" x14ac:dyDescent="0.2">
      <c r="A70" s="94" t="s">
        <v>238</v>
      </c>
      <c r="B70" s="95" t="s">
        <v>232</v>
      </c>
      <c r="C70" s="96" t="s">
        <v>325</v>
      </c>
      <c r="D70" s="97">
        <v>1730100</v>
      </c>
      <c r="E70" s="98">
        <v>370000</v>
      </c>
      <c r="F70" s="99">
        <f t="shared" si="0"/>
        <v>1360100</v>
      </c>
    </row>
    <row r="71" spans="1:6" x14ac:dyDescent="0.2">
      <c r="A71" s="94" t="s">
        <v>263</v>
      </c>
      <c r="B71" s="95" t="s">
        <v>232</v>
      </c>
      <c r="C71" s="96" t="s">
        <v>326</v>
      </c>
      <c r="D71" s="97">
        <v>1730100</v>
      </c>
      <c r="E71" s="98">
        <v>370000</v>
      </c>
      <c r="F71" s="99">
        <f t="shared" si="0"/>
        <v>1360100</v>
      </c>
    </row>
    <row r="72" spans="1:6" x14ac:dyDescent="0.2">
      <c r="A72" s="94" t="s">
        <v>242</v>
      </c>
      <c r="B72" s="95" t="s">
        <v>232</v>
      </c>
      <c r="C72" s="96" t="s">
        <v>327</v>
      </c>
      <c r="D72" s="97">
        <v>1730100</v>
      </c>
      <c r="E72" s="98">
        <v>370000</v>
      </c>
      <c r="F72" s="99">
        <f t="shared" si="0"/>
        <v>1360100</v>
      </c>
    </row>
    <row r="73" spans="1:6" ht="45" x14ac:dyDescent="0.2">
      <c r="A73" s="94" t="s">
        <v>328</v>
      </c>
      <c r="B73" s="95" t="s">
        <v>232</v>
      </c>
      <c r="C73" s="96" t="s">
        <v>329</v>
      </c>
      <c r="D73" s="97">
        <v>1730100</v>
      </c>
      <c r="E73" s="98">
        <v>370000</v>
      </c>
      <c r="F73" s="99">
        <f t="shared" si="0"/>
        <v>1360100</v>
      </c>
    </row>
    <row r="74" spans="1:6" x14ac:dyDescent="0.2">
      <c r="A74" s="94" t="s">
        <v>275</v>
      </c>
      <c r="B74" s="95" t="s">
        <v>232</v>
      </c>
      <c r="C74" s="96" t="s">
        <v>330</v>
      </c>
      <c r="D74" s="97">
        <v>1730100</v>
      </c>
      <c r="E74" s="98">
        <v>370000</v>
      </c>
      <c r="F74" s="99">
        <f t="shared" si="0"/>
        <v>1360100</v>
      </c>
    </row>
    <row r="75" spans="1:6" x14ac:dyDescent="0.2">
      <c r="A75" s="94" t="s">
        <v>213</v>
      </c>
      <c r="B75" s="95" t="s">
        <v>232</v>
      </c>
      <c r="C75" s="96" t="s">
        <v>331</v>
      </c>
      <c r="D75" s="97">
        <v>1730100</v>
      </c>
      <c r="E75" s="98">
        <v>370000</v>
      </c>
      <c r="F75" s="99">
        <f t="shared" si="0"/>
        <v>1360100</v>
      </c>
    </row>
    <row r="76" spans="1:6" x14ac:dyDescent="0.2">
      <c r="A76" s="94" t="s">
        <v>302</v>
      </c>
      <c r="B76" s="95" t="s">
        <v>232</v>
      </c>
      <c r="C76" s="96" t="s">
        <v>332</v>
      </c>
      <c r="D76" s="97">
        <v>20558000</v>
      </c>
      <c r="E76" s="98">
        <v>4001234</v>
      </c>
      <c r="F76" s="99">
        <f t="shared" si="0"/>
        <v>16556766</v>
      </c>
    </row>
    <row r="77" spans="1:6" x14ac:dyDescent="0.2">
      <c r="A77" s="94" t="s">
        <v>242</v>
      </c>
      <c r="B77" s="95" t="s">
        <v>232</v>
      </c>
      <c r="C77" s="96" t="s">
        <v>333</v>
      </c>
      <c r="D77" s="97">
        <v>20558000</v>
      </c>
      <c r="E77" s="98">
        <v>4001234</v>
      </c>
      <c r="F77" s="99">
        <f t="shared" ref="F77:F140" si="1">IF(OR(D77="-",E77=D77),"-",D77-IF(E77="-",0,E77))</f>
        <v>16556766</v>
      </c>
    </row>
    <row r="78" spans="1:6" x14ac:dyDescent="0.2">
      <c r="A78" s="94" t="s">
        <v>242</v>
      </c>
      <c r="B78" s="95" t="s">
        <v>232</v>
      </c>
      <c r="C78" s="96" t="s">
        <v>334</v>
      </c>
      <c r="D78" s="97">
        <v>20558000</v>
      </c>
      <c r="E78" s="98">
        <v>4001234</v>
      </c>
      <c r="F78" s="99">
        <f t="shared" si="1"/>
        <v>16556766</v>
      </c>
    </row>
    <row r="79" spans="1:6" ht="33.75" x14ac:dyDescent="0.2">
      <c r="A79" s="94" t="s">
        <v>335</v>
      </c>
      <c r="B79" s="95" t="s">
        <v>232</v>
      </c>
      <c r="C79" s="96" t="s">
        <v>336</v>
      </c>
      <c r="D79" s="97">
        <v>300000</v>
      </c>
      <c r="E79" s="98">
        <v>45571</v>
      </c>
      <c r="F79" s="99">
        <f t="shared" si="1"/>
        <v>254429</v>
      </c>
    </row>
    <row r="80" spans="1:6" ht="22.5" x14ac:dyDescent="0.2">
      <c r="A80" s="94" t="s">
        <v>267</v>
      </c>
      <c r="B80" s="95" t="s">
        <v>232</v>
      </c>
      <c r="C80" s="96" t="s">
        <v>337</v>
      </c>
      <c r="D80" s="97">
        <v>300000</v>
      </c>
      <c r="E80" s="98">
        <v>45571</v>
      </c>
      <c r="F80" s="99">
        <f t="shared" si="1"/>
        <v>254429</v>
      </c>
    </row>
    <row r="81" spans="1:6" ht="33.75" x14ac:dyDescent="0.2">
      <c r="A81" s="94" t="s">
        <v>269</v>
      </c>
      <c r="B81" s="95" t="s">
        <v>232</v>
      </c>
      <c r="C81" s="96" t="s">
        <v>338</v>
      </c>
      <c r="D81" s="97">
        <v>300000</v>
      </c>
      <c r="E81" s="98">
        <v>45571</v>
      </c>
      <c r="F81" s="99">
        <f t="shared" si="1"/>
        <v>254429</v>
      </c>
    </row>
    <row r="82" spans="1:6" ht="22.5" x14ac:dyDescent="0.2">
      <c r="A82" s="44" t="s">
        <v>271</v>
      </c>
      <c r="B82" s="76" t="s">
        <v>232</v>
      </c>
      <c r="C82" s="86" t="s">
        <v>339</v>
      </c>
      <c r="D82" s="42">
        <v>300000</v>
      </c>
      <c r="E82" s="68">
        <v>45571</v>
      </c>
      <c r="F82" s="45">
        <f t="shared" si="1"/>
        <v>254429</v>
      </c>
    </row>
    <row r="83" spans="1:6" ht="22.5" x14ac:dyDescent="0.2">
      <c r="A83" s="94" t="s">
        <v>340</v>
      </c>
      <c r="B83" s="95" t="s">
        <v>232</v>
      </c>
      <c r="C83" s="96" t="s">
        <v>341</v>
      </c>
      <c r="D83" s="97">
        <v>571000</v>
      </c>
      <c r="E83" s="98">
        <v>265713</v>
      </c>
      <c r="F83" s="99">
        <f t="shared" si="1"/>
        <v>305287</v>
      </c>
    </row>
    <row r="84" spans="1:6" ht="22.5" x14ac:dyDescent="0.2">
      <c r="A84" s="94" t="s">
        <v>267</v>
      </c>
      <c r="B84" s="95" t="s">
        <v>232</v>
      </c>
      <c r="C84" s="96" t="s">
        <v>342</v>
      </c>
      <c r="D84" s="97">
        <v>480000</v>
      </c>
      <c r="E84" s="98">
        <v>265713</v>
      </c>
      <c r="F84" s="99">
        <f t="shared" si="1"/>
        <v>214287</v>
      </c>
    </row>
    <row r="85" spans="1:6" ht="33.75" x14ac:dyDescent="0.2">
      <c r="A85" s="94" t="s">
        <v>269</v>
      </c>
      <c r="B85" s="95" t="s">
        <v>232</v>
      </c>
      <c r="C85" s="96" t="s">
        <v>343</v>
      </c>
      <c r="D85" s="97">
        <v>480000</v>
      </c>
      <c r="E85" s="98">
        <v>265713</v>
      </c>
      <c r="F85" s="99">
        <f t="shared" si="1"/>
        <v>214287</v>
      </c>
    </row>
    <row r="86" spans="1:6" ht="22.5" x14ac:dyDescent="0.2">
      <c r="A86" s="44" t="s">
        <v>271</v>
      </c>
      <c r="B86" s="76" t="s">
        <v>232</v>
      </c>
      <c r="C86" s="86" t="s">
        <v>344</v>
      </c>
      <c r="D86" s="42">
        <v>480000</v>
      </c>
      <c r="E86" s="68">
        <v>265713</v>
      </c>
      <c r="F86" s="45">
        <f t="shared" si="1"/>
        <v>214287</v>
      </c>
    </row>
    <row r="87" spans="1:6" x14ac:dyDescent="0.2">
      <c r="A87" s="94" t="s">
        <v>308</v>
      </c>
      <c r="B87" s="95" t="s">
        <v>232</v>
      </c>
      <c r="C87" s="96" t="s">
        <v>345</v>
      </c>
      <c r="D87" s="97">
        <v>91000</v>
      </c>
      <c r="E87" s="98" t="s">
        <v>49</v>
      </c>
      <c r="F87" s="99">
        <f t="shared" si="1"/>
        <v>91000</v>
      </c>
    </row>
    <row r="88" spans="1:6" x14ac:dyDescent="0.2">
      <c r="A88" s="94" t="s">
        <v>346</v>
      </c>
      <c r="B88" s="95" t="s">
        <v>232</v>
      </c>
      <c r="C88" s="96" t="s">
        <v>347</v>
      </c>
      <c r="D88" s="97">
        <v>91000</v>
      </c>
      <c r="E88" s="98" t="s">
        <v>49</v>
      </c>
      <c r="F88" s="99">
        <f t="shared" si="1"/>
        <v>91000</v>
      </c>
    </row>
    <row r="89" spans="1:6" x14ac:dyDescent="0.2">
      <c r="A89" s="44" t="s">
        <v>348</v>
      </c>
      <c r="B89" s="76" t="s">
        <v>232</v>
      </c>
      <c r="C89" s="86" t="s">
        <v>349</v>
      </c>
      <c r="D89" s="42">
        <v>91000</v>
      </c>
      <c r="E89" s="68" t="s">
        <v>49</v>
      </c>
      <c r="F89" s="45">
        <f t="shared" si="1"/>
        <v>91000</v>
      </c>
    </row>
    <row r="90" spans="1:6" ht="22.5" x14ac:dyDescent="0.2">
      <c r="A90" s="94" t="s">
        <v>350</v>
      </c>
      <c r="B90" s="95" t="s">
        <v>232</v>
      </c>
      <c r="C90" s="96" t="s">
        <v>351</v>
      </c>
      <c r="D90" s="97">
        <v>100000</v>
      </c>
      <c r="E90" s="98" t="s">
        <v>49</v>
      </c>
      <c r="F90" s="99">
        <f t="shared" si="1"/>
        <v>100000</v>
      </c>
    </row>
    <row r="91" spans="1:6" x14ac:dyDescent="0.2">
      <c r="A91" s="94" t="s">
        <v>308</v>
      </c>
      <c r="B91" s="95" t="s">
        <v>232</v>
      </c>
      <c r="C91" s="96" t="s">
        <v>352</v>
      </c>
      <c r="D91" s="97">
        <v>100000</v>
      </c>
      <c r="E91" s="98" t="s">
        <v>49</v>
      </c>
      <c r="F91" s="99">
        <f t="shared" si="1"/>
        <v>100000</v>
      </c>
    </row>
    <row r="92" spans="1:6" x14ac:dyDescent="0.2">
      <c r="A92" s="94" t="s">
        <v>353</v>
      </c>
      <c r="B92" s="95" t="s">
        <v>232</v>
      </c>
      <c r="C92" s="96" t="s">
        <v>354</v>
      </c>
      <c r="D92" s="97">
        <v>100000</v>
      </c>
      <c r="E92" s="98" t="s">
        <v>49</v>
      </c>
      <c r="F92" s="99">
        <f t="shared" si="1"/>
        <v>100000</v>
      </c>
    </row>
    <row r="93" spans="1:6" ht="78.75" x14ac:dyDescent="0.2">
      <c r="A93" s="113" t="s">
        <v>355</v>
      </c>
      <c r="B93" s="76" t="s">
        <v>232</v>
      </c>
      <c r="C93" s="86" t="s">
        <v>356</v>
      </c>
      <c r="D93" s="42">
        <v>100000</v>
      </c>
      <c r="E93" s="68" t="s">
        <v>49</v>
      </c>
      <c r="F93" s="45">
        <f t="shared" si="1"/>
        <v>100000</v>
      </c>
    </row>
    <row r="94" spans="1:6" ht="45" x14ac:dyDescent="0.2">
      <c r="A94" s="94" t="s">
        <v>357</v>
      </c>
      <c r="B94" s="95" t="s">
        <v>232</v>
      </c>
      <c r="C94" s="96" t="s">
        <v>358</v>
      </c>
      <c r="D94" s="97">
        <v>15984000</v>
      </c>
      <c r="E94" s="98">
        <v>2875000</v>
      </c>
      <c r="F94" s="99">
        <f t="shared" si="1"/>
        <v>13109000</v>
      </c>
    </row>
    <row r="95" spans="1:6" x14ac:dyDescent="0.2">
      <c r="A95" s="94" t="s">
        <v>275</v>
      </c>
      <c r="B95" s="95" t="s">
        <v>232</v>
      </c>
      <c r="C95" s="96" t="s">
        <v>359</v>
      </c>
      <c r="D95" s="97">
        <v>15984000</v>
      </c>
      <c r="E95" s="98">
        <v>2875000</v>
      </c>
      <c r="F95" s="99">
        <f t="shared" si="1"/>
        <v>13109000</v>
      </c>
    </row>
    <row r="96" spans="1:6" x14ac:dyDescent="0.2">
      <c r="A96" s="94" t="s">
        <v>213</v>
      </c>
      <c r="B96" s="95" t="s">
        <v>232</v>
      </c>
      <c r="C96" s="96" t="s">
        <v>360</v>
      </c>
      <c r="D96" s="97">
        <v>15984000</v>
      </c>
      <c r="E96" s="98">
        <v>2875000</v>
      </c>
      <c r="F96" s="99">
        <f t="shared" si="1"/>
        <v>13109000</v>
      </c>
    </row>
    <row r="97" spans="1:6" ht="45" x14ac:dyDescent="0.2">
      <c r="A97" s="94" t="s">
        <v>361</v>
      </c>
      <c r="B97" s="95" t="s">
        <v>232</v>
      </c>
      <c r="C97" s="96" t="s">
        <v>362</v>
      </c>
      <c r="D97" s="97">
        <v>3603000</v>
      </c>
      <c r="E97" s="98">
        <v>814950</v>
      </c>
      <c r="F97" s="99">
        <f t="shared" si="1"/>
        <v>2788050</v>
      </c>
    </row>
    <row r="98" spans="1:6" x14ac:dyDescent="0.2">
      <c r="A98" s="94" t="s">
        <v>275</v>
      </c>
      <c r="B98" s="95" t="s">
        <v>232</v>
      </c>
      <c r="C98" s="96" t="s">
        <v>363</v>
      </c>
      <c r="D98" s="97">
        <v>3603000</v>
      </c>
      <c r="E98" s="98">
        <v>814950</v>
      </c>
      <c r="F98" s="99">
        <f t="shared" si="1"/>
        <v>2788050</v>
      </c>
    </row>
    <row r="99" spans="1:6" x14ac:dyDescent="0.2">
      <c r="A99" s="94" t="s">
        <v>213</v>
      </c>
      <c r="B99" s="95" t="s">
        <v>232</v>
      </c>
      <c r="C99" s="96" t="s">
        <v>364</v>
      </c>
      <c r="D99" s="97">
        <v>3603000</v>
      </c>
      <c r="E99" s="98">
        <v>814950</v>
      </c>
      <c r="F99" s="99">
        <f t="shared" si="1"/>
        <v>2788050</v>
      </c>
    </row>
    <row r="100" spans="1:6" ht="22.5" x14ac:dyDescent="0.2">
      <c r="A100" s="94" t="s">
        <v>365</v>
      </c>
      <c r="B100" s="95" t="s">
        <v>232</v>
      </c>
      <c r="C100" s="96" t="s">
        <v>366</v>
      </c>
      <c r="D100" s="97">
        <v>3706100</v>
      </c>
      <c r="E100" s="98">
        <v>190995.44</v>
      </c>
      <c r="F100" s="99">
        <f t="shared" si="1"/>
        <v>3515104.56</v>
      </c>
    </row>
    <row r="101" spans="1:6" ht="33.75" x14ac:dyDescent="0.2">
      <c r="A101" s="94" t="s">
        <v>367</v>
      </c>
      <c r="B101" s="95" t="s">
        <v>232</v>
      </c>
      <c r="C101" s="96" t="s">
        <v>368</v>
      </c>
      <c r="D101" s="97">
        <v>1550000</v>
      </c>
      <c r="E101" s="98" t="s">
        <v>49</v>
      </c>
      <c r="F101" s="99">
        <f t="shared" si="1"/>
        <v>1550000</v>
      </c>
    </row>
    <row r="102" spans="1:6" ht="22.5" x14ac:dyDescent="0.2">
      <c r="A102" s="94" t="s">
        <v>369</v>
      </c>
      <c r="B102" s="95" t="s">
        <v>232</v>
      </c>
      <c r="C102" s="96" t="s">
        <v>370</v>
      </c>
      <c r="D102" s="97">
        <v>1550000</v>
      </c>
      <c r="E102" s="98" t="s">
        <v>49</v>
      </c>
      <c r="F102" s="99">
        <f t="shared" si="1"/>
        <v>1550000</v>
      </c>
    </row>
    <row r="103" spans="1:6" ht="67.5" x14ac:dyDescent="0.2">
      <c r="A103" s="112" t="s">
        <v>371</v>
      </c>
      <c r="B103" s="95" t="s">
        <v>232</v>
      </c>
      <c r="C103" s="96" t="s">
        <v>372</v>
      </c>
      <c r="D103" s="97">
        <v>1550000</v>
      </c>
      <c r="E103" s="98" t="s">
        <v>49</v>
      </c>
      <c r="F103" s="99">
        <f t="shared" si="1"/>
        <v>1550000</v>
      </c>
    </row>
    <row r="104" spans="1:6" ht="22.5" x14ac:dyDescent="0.2">
      <c r="A104" s="94" t="s">
        <v>373</v>
      </c>
      <c r="B104" s="95" t="s">
        <v>232</v>
      </c>
      <c r="C104" s="96" t="s">
        <v>374</v>
      </c>
      <c r="D104" s="97">
        <v>30000</v>
      </c>
      <c r="E104" s="98" t="s">
        <v>49</v>
      </c>
      <c r="F104" s="99">
        <f t="shared" si="1"/>
        <v>30000</v>
      </c>
    </row>
    <row r="105" spans="1:6" ht="22.5" x14ac:dyDescent="0.2">
      <c r="A105" s="94" t="s">
        <v>375</v>
      </c>
      <c r="B105" s="95" t="s">
        <v>232</v>
      </c>
      <c r="C105" s="96" t="s">
        <v>376</v>
      </c>
      <c r="D105" s="97">
        <v>30000</v>
      </c>
      <c r="E105" s="98" t="s">
        <v>49</v>
      </c>
      <c r="F105" s="99">
        <f t="shared" si="1"/>
        <v>30000</v>
      </c>
    </row>
    <row r="106" spans="1:6" ht="22.5" x14ac:dyDescent="0.2">
      <c r="A106" s="94" t="s">
        <v>267</v>
      </c>
      <c r="B106" s="95" t="s">
        <v>232</v>
      </c>
      <c r="C106" s="96" t="s">
        <v>377</v>
      </c>
      <c r="D106" s="97">
        <v>30000</v>
      </c>
      <c r="E106" s="98" t="s">
        <v>49</v>
      </c>
      <c r="F106" s="99">
        <f t="shared" si="1"/>
        <v>30000</v>
      </c>
    </row>
    <row r="107" spans="1:6" ht="33.75" x14ac:dyDescent="0.2">
      <c r="A107" s="94" t="s">
        <v>269</v>
      </c>
      <c r="B107" s="95" t="s">
        <v>232</v>
      </c>
      <c r="C107" s="96" t="s">
        <v>378</v>
      </c>
      <c r="D107" s="97">
        <v>30000</v>
      </c>
      <c r="E107" s="98" t="s">
        <v>49</v>
      </c>
      <c r="F107" s="99">
        <f t="shared" si="1"/>
        <v>30000</v>
      </c>
    </row>
    <row r="108" spans="1:6" ht="22.5" x14ac:dyDescent="0.2">
      <c r="A108" s="44" t="s">
        <v>271</v>
      </c>
      <c r="B108" s="76" t="s">
        <v>232</v>
      </c>
      <c r="C108" s="86" t="s">
        <v>379</v>
      </c>
      <c r="D108" s="42">
        <v>30000</v>
      </c>
      <c r="E108" s="68" t="s">
        <v>49</v>
      </c>
      <c r="F108" s="45">
        <f t="shared" si="1"/>
        <v>30000</v>
      </c>
    </row>
    <row r="109" spans="1:6" ht="22.5" x14ac:dyDescent="0.2">
      <c r="A109" s="94" t="s">
        <v>380</v>
      </c>
      <c r="B109" s="95" t="s">
        <v>232</v>
      </c>
      <c r="C109" s="96" t="s">
        <v>381</v>
      </c>
      <c r="D109" s="97">
        <v>1520000</v>
      </c>
      <c r="E109" s="98" t="s">
        <v>49</v>
      </c>
      <c r="F109" s="99">
        <f t="shared" si="1"/>
        <v>1520000</v>
      </c>
    </row>
    <row r="110" spans="1:6" ht="22.5" x14ac:dyDescent="0.2">
      <c r="A110" s="94" t="s">
        <v>382</v>
      </c>
      <c r="B110" s="95" t="s">
        <v>232</v>
      </c>
      <c r="C110" s="96" t="s">
        <v>383</v>
      </c>
      <c r="D110" s="97">
        <v>1500000</v>
      </c>
      <c r="E110" s="98" t="s">
        <v>49</v>
      </c>
      <c r="F110" s="99">
        <f t="shared" si="1"/>
        <v>1500000</v>
      </c>
    </row>
    <row r="111" spans="1:6" ht="22.5" x14ac:dyDescent="0.2">
      <c r="A111" s="94" t="s">
        <v>267</v>
      </c>
      <c r="B111" s="95" t="s">
        <v>232</v>
      </c>
      <c r="C111" s="96" t="s">
        <v>384</v>
      </c>
      <c r="D111" s="97">
        <v>1500000</v>
      </c>
      <c r="E111" s="98" t="s">
        <v>49</v>
      </c>
      <c r="F111" s="99">
        <f t="shared" si="1"/>
        <v>1500000</v>
      </c>
    </row>
    <row r="112" spans="1:6" ht="33.75" x14ac:dyDescent="0.2">
      <c r="A112" s="94" t="s">
        <v>269</v>
      </c>
      <c r="B112" s="95" t="s">
        <v>232</v>
      </c>
      <c r="C112" s="96" t="s">
        <v>385</v>
      </c>
      <c r="D112" s="97">
        <v>1500000</v>
      </c>
      <c r="E112" s="98" t="s">
        <v>49</v>
      </c>
      <c r="F112" s="99">
        <f t="shared" si="1"/>
        <v>1500000</v>
      </c>
    </row>
    <row r="113" spans="1:6" ht="22.5" x14ac:dyDescent="0.2">
      <c r="A113" s="44" t="s">
        <v>271</v>
      </c>
      <c r="B113" s="76" t="s">
        <v>232</v>
      </c>
      <c r="C113" s="86" t="s">
        <v>386</v>
      </c>
      <c r="D113" s="42">
        <v>1500000</v>
      </c>
      <c r="E113" s="68" t="s">
        <v>49</v>
      </c>
      <c r="F113" s="45">
        <f t="shared" si="1"/>
        <v>1500000</v>
      </c>
    </row>
    <row r="114" spans="1:6" x14ac:dyDescent="0.2">
      <c r="A114" s="94" t="s">
        <v>387</v>
      </c>
      <c r="B114" s="95" t="s">
        <v>232</v>
      </c>
      <c r="C114" s="96" t="s">
        <v>388</v>
      </c>
      <c r="D114" s="97">
        <v>20000</v>
      </c>
      <c r="E114" s="98" t="s">
        <v>49</v>
      </c>
      <c r="F114" s="99">
        <f t="shared" si="1"/>
        <v>20000</v>
      </c>
    </row>
    <row r="115" spans="1:6" ht="22.5" x14ac:dyDescent="0.2">
      <c r="A115" s="94" t="s">
        <v>267</v>
      </c>
      <c r="B115" s="95" t="s">
        <v>232</v>
      </c>
      <c r="C115" s="96" t="s">
        <v>389</v>
      </c>
      <c r="D115" s="97">
        <v>20000</v>
      </c>
      <c r="E115" s="98" t="s">
        <v>49</v>
      </c>
      <c r="F115" s="99">
        <f t="shared" si="1"/>
        <v>20000</v>
      </c>
    </row>
    <row r="116" spans="1:6" ht="33.75" x14ac:dyDescent="0.2">
      <c r="A116" s="94" t="s">
        <v>269</v>
      </c>
      <c r="B116" s="95" t="s">
        <v>232</v>
      </c>
      <c r="C116" s="96" t="s">
        <v>390</v>
      </c>
      <c r="D116" s="97">
        <v>20000</v>
      </c>
      <c r="E116" s="98" t="s">
        <v>49</v>
      </c>
      <c r="F116" s="99">
        <f t="shared" si="1"/>
        <v>20000</v>
      </c>
    </row>
    <row r="117" spans="1:6" ht="22.5" x14ac:dyDescent="0.2">
      <c r="A117" s="44" t="s">
        <v>271</v>
      </c>
      <c r="B117" s="76" t="s">
        <v>232</v>
      </c>
      <c r="C117" s="86" t="s">
        <v>391</v>
      </c>
      <c r="D117" s="42">
        <v>20000</v>
      </c>
      <c r="E117" s="68" t="s">
        <v>49</v>
      </c>
      <c r="F117" s="45">
        <f t="shared" si="1"/>
        <v>20000</v>
      </c>
    </row>
    <row r="118" spans="1:6" x14ac:dyDescent="0.2">
      <c r="A118" s="94" t="s">
        <v>392</v>
      </c>
      <c r="B118" s="95" t="s">
        <v>232</v>
      </c>
      <c r="C118" s="96" t="s">
        <v>393</v>
      </c>
      <c r="D118" s="97">
        <v>50000</v>
      </c>
      <c r="E118" s="98" t="s">
        <v>49</v>
      </c>
      <c r="F118" s="99">
        <f t="shared" si="1"/>
        <v>50000</v>
      </c>
    </row>
    <row r="119" spans="1:6" ht="22.5" x14ac:dyDescent="0.2">
      <c r="A119" s="94" t="s">
        <v>369</v>
      </c>
      <c r="B119" s="95" t="s">
        <v>232</v>
      </c>
      <c r="C119" s="96" t="s">
        <v>394</v>
      </c>
      <c r="D119" s="97">
        <v>50000</v>
      </c>
      <c r="E119" s="98" t="s">
        <v>49</v>
      </c>
      <c r="F119" s="99">
        <f t="shared" si="1"/>
        <v>50000</v>
      </c>
    </row>
    <row r="120" spans="1:6" ht="67.5" x14ac:dyDescent="0.2">
      <c r="A120" s="112" t="s">
        <v>371</v>
      </c>
      <c r="B120" s="95" t="s">
        <v>232</v>
      </c>
      <c r="C120" s="96" t="s">
        <v>395</v>
      </c>
      <c r="D120" s="97">
        <v>50000</v>
      </c>
      <c r="E120" s="98" t="s">
        <v>49</v>
      </c>
      <c r="F120" s="99">
        <f t="shared" si="1"/>
        <v>50000</v>
      </c>
    </row>
    <row r="121" spans="1:6" ht="22.5" x14ac:dyDescent="0.2">
      <c r="A121" s="94" t="s">
        <v>396</v>
      </c>
      <c r="B121" s="95" t="s">
        <v>232</v>
      </c>
      <c r="C121" s="96" t="s">
        <v>397</v>
      </c>
      <c r="D121" s="97">
        <v>50000</v>
      </c>
      <c r="E121" s="98" t="s">
        <v>49</v>
      </c>
      <c r="F121" s="99">
        <f t="shared" si="1"/>
        <v>50000</v>
      </c>
    </row>
    <row r="122" spans="1:6" ht="45" x14ac:dyDescent="0.2">
      <c r="A122" s="94" t="s">
        <v>398</v>
      </c>
      <c r="B122" s="95" t="s">
        <v>232</v>
      </c>
      <c r="C122" s="96" t="s">
        <v>399</v>
      </c>
      <c r="D122" s="97">
        <v>50000</v>
      </c>
      <c r="E122" s="98" t="s">
        <v>49</v>
      </c>
      <c r="F122" s="99">
        <f t="shared" si="1"/>
        <v>50000</v>
      </c>
    </row>
    <row r="123" spans="1:6" ht="22.5" x14ac:dyDescent="0.2">
      <c r="A123" s="94" t="s">
        <v>267</v>
      </c>
      <c r="B123" s="95" t="s">
        <v>232</v>
      </c>
      <c r="C123" s="96" t="s">
        <v>400</v>
      </c>
      <c r="D123" s="97">
        <v>50000</v>
      </c>
      <c r="E123" s="98" t="s">
        <v>49</v>
      </c>
      <c r="F123" s="99">
        <f t="shared" si="1"/>
        <v>50000</v>
      </c>
    </row>
    <row r="124" spans="1:6" ht="33.75" x14ac:dyDescent="0.2">
      <c r="A124" s="94" t="s">
        <v>269</v>
      </c>
      <c r="B124" s="95" t="s">
        <v>232</v>
      </c>
      <c r="C124" s="96" t="s">
        <v>401</v>
      </c>
      <c r="D124" s="97">
        <v>50000</v>
      </c>
      <c r="E124" s="98" t="s">
        <v>49</v>
      </c>
      <c r="F124" s="99">
        <f t="shared" si="1"/>
        <v>50000</v>
      </c>
    </row>
    <row r="125" spans="1:6" ht="22.5" x14ac:dyDescent="0.2">
      <c r="A125" s="44" t="s">
        <v>271</v>
      </c>
      <c r="B125" s="76" t="s">
        <v>232</v>
      </c>
      <c r="C125" s="86" t="s">
        <v>402</v>
      </c>
      <c r="D125" s="42">
        <v>50000</v>
      </c>
      <c r="E125" s="68" t="s">
        <v>49</v>
      </c>
      <c r="F125" s="45">
        <f t="shared" si="1"/>
        <v>50000</v>
      </c>
    </row>
    <row r="126" spans="1:6" ht="22.5" x14ac:dyDescent="0.2">
      <c r="A126" s="94" t="s">
        <v>403</v>
      </c>
      <c r="B126" s="95" t="s">
        <v>232</v>
      </c>
      <c r="C126" s="96" t="s">
        <v>404</v>
      </c>
      <c r="D126" s="97">
        <v>2106100</v>
      </c>
      <c r="E126" s="98">
        <v>190995.44</v>
      </c>
      <c r="F126" s="99">
        <f t="shared" si="1"/>
        <v>1915104.56</v>
      </c>
    </row>
    <row r="127" spans="1:6" ht="22.5" x14ac:dyDescent="0.2">
      <c r="A127" s="94" t="s">
        <v>369</v>
      </c>
      <c r="B127" s="95" t="s">
        <v>232</v>
      </c>
      <c r="C127" s="96" t="s">
        <v>405</v>
      </c>
      <c r="D127" s="97">
        <v>2106100</v>
      </c>
      <c r="E127" s="98">
        <v>190995.44</v>
      </c>
      <c r="F127" s="99">
        <f t="shared" si="1"/>
        <v>1915104.56</v>
      </c>
    </row>
    <row r="128" spans="1:6" ht="22.5" x14ac:dyDescent="0.2">
      <c r="A128" s="94" t="s">
        <v>406</v>
      </c>
      <c r="B128" s="95" t="s">
        <v>232</v>
      </c>
      <c r="C128" s="96" t="s">
        <v>407</v>
      </c>
      <c r="D128" s="97">
        <v>2106100</v>
      </c>
      <c r="E128" s="98">
        <v>190995.44</v>
      </c>
      <c r="F128" s="99">
        <f t="shared" si="1"/>
        <v>1915104.56</v>
      </c>
    </row>
    <row r="129" spans="1:6" ht="33.75" x14ac:dyDescent="0.2">
      <c r="A129" s="94" t="s">
        <v>408</v>
      </c>
      <c r="B129" s="95" t="s">
        <v>232</v>
      </c>
      <c r="C129" s="96" t="s">
        <v>409</v>
      </c>
      <c r="D129" s="97">
        <v>2106100</v>
      </c>
      <c r="E129" s="98">
        <v>190995.44</v>
      </c>
      <c r="F129" s="99">
        <f t="shared" si="1"/>
        <v>1915104.56</v>
      </c>
    </row>
    <row r="130" spans="1:6" ht="22.5" x14ac:dyDescent="0.2">
      <c r="A130" s="94" t="s">
        <v>410</v>
      </c>
      <c r="B130" s="95" t="s">
        <v>232</v>
      </c>
      <c r="C130" s="96" t="s">
        <v>411</v>
      </c>
      <c r="D130" s="97">
        <v>274000</v>
      </c>
      <c r="E130" s="98">
        <v>54500</v>
      </c>
      <c r="F130" s="99">
        <f t="shared" si="1"/>
        <v>219500</v>
      </c>
    </row>
    <row r="131" spans="1:6" ht="56.25" x14ac:dyDescent="0.2">
      <c r="A131" s="94" t="s">
        <v>246</v>
      </c>
      <c r="B131" s="95" t="s">
        <v>232</v>
      </c>
      <c r="C131" s="96" t="s">
        <v>412</v>
      </c>
      <c r="D131" s="97">
        <v>274000</v>
      </c>
      <c r="E131" s="98">
        <v>54500</v>
      </c>
      <c r="F131" s="99">
        <f t="shared" si="1"/>
        <v>219500</v>
      </c>
    </row>
    <row r="132" spans="1:6" ht="22.5" x14ac:dyDescent="0.2">
      <c r="A132" s="94" t="s">
        <v>248</v>
      </c>
      <c r="B132" s="95" t="s">
        <v>232</v>
      </c>
      <c r="C132" s="96" t="s">
        <v>413</v>
      </c>
      <c r="D132" s="97">
        <v>274000</v>
      </c>
      <c r="E132" s="98">
        <v>54500</v>
      </c>
      <c r="F132" s="99">
        <f t="shared" si="1"/>
        <v>219500</v>
      </c>
    </row>
    <row r="133" spans="1:6" ht="45" x14ac:dyDescent="0.2">
      <c r="A133" s="44" t="s">
        <v>414</v>
      </c>
      <c r="B133" s="76" t="s">
        <v>232</v>
      </c>
      <c r="C133" s="86" t="s">
        <v>415</v>
      </c>
      <c r="D133" s="42">
        <v>274000</v>
      </c>
      <c r="E133" s="68">
        <v>54500</v>
      </c>
      <c r="F133" s="45">
        <f t="shared" si="1"/>
        <v>219500</v>
      </c>
    </row>
    <row r="134" spans="1:6" ht="33.75" x14ac:dyDescent="0.2">
      <c r="A134" s="94" t="s">
        <v>416</v>
      </c>
      <c r="B134" s="95" t="s">
        <v>232</v>
      </c>
      <c r="C134" s="96" t="s">
        <v>417</v>
      </c>
      <c r="D134" s="97">
        <v>1770000</v>
      </c>
      <c r="E134" s="98">
        <v>136495.44</v>
      </c>
      <c r="F134" s="99">
        <f t="shared" si="1"/>
        <v>1633504.56</v>
      </c>
    </row>
    <row r="135" spans="1:6" ht="56.25" x14ac:dyDescent="0.2">
      <c r="A135" s="94" t="s">
        <v>246</v>
      </c>
      <c r="B135" s="95" t="s">
        <v>232</v>
      </c>
      <c r="C135" s="96" t="s">
        <v>418</v>
      </c>
      <c r="D135" s="97">
        <v>920000</v>
      </c>
      <c r="E135" s="98">
        <v>136495.44</v>
      </c>
      <c r="F135" s="99">
        <f t="shared" si="1"/>
        <v>783504.56</v>
      </c>
    </row>
    <row r="136" spans="1:6" ht="22.5" x14ac:dyDescent="0.2">
      <c r="A136" s="94" t="s">
        <v>419</v>
      </c>
      <c r="B136" s="95" t="s">
        <v>232</v>
      </c>
      <c r="C136" s="96" t="s">
        <v>420</v>
      </c>
      <c r="D136" s="97">
        <v>920000</v>
      </c>
      <c r="E136" s="98">
        <v>136495.44</v>
      </c>
      <c r="F136" s="99">
        <f t="shared" si="1"/>
        <v>783504.56</v>
      </c>
    </row>
    <row r="137" spans="1:6" x14ac:dyDescent="0.2">
      <c r="A137" s="44" t="s">
        <v>421</v>
      </c>
      <c r="B137" s="76" t="s">
        <v>232</v>
      </c>
      <c r="C137" s="86" t="s">
        <v>422</v>
      </c>
      <c r="D137" s="42">
        <v>706600</v>
      </c>
      <c r="E137" s="68">
        <v>104835.22</v>
      </c>
      <c r="F137" s="45">
        <f t="shared" si="1"/>
        <v>601764.78</v>
      </c>
    </row>
    <row r="138" spans="1:6" ht="33.75" x14ac:dyDescent="0.2">
      <c r="A138" s="44" t="s">
        <v>423</v>
      </c>
      <c r="B138" s="76" t="s">
        <v>232</v>
      </c>
      <c r="C138" s="86" t="s">
        <v>424</v>
      </c>
      <c r="D138" s="42">
        <v>213400</v>
      </c>
      <c r="E138" s="68">
        <v>31660.22</v>
      </c>
      <c r="F138" s="45">
        <f t="shared" si="1"/>
        <v>181739.78</v>
      </c>
    </row>
    <row r="139" spans="1:6" ht="22.5" x14ac:dyDescent="0.2">
      <c r="A139" s="94" t="s">
        <v>267</v>
      </c>
      <c r="B139" s="95" t="s">
        <v>232</v>
      </c>
      <c r="C139" s="96" t="s">
        <v>425</v>
      </c>
      <c r="D139" s="97">
        <v>850000</v>
      </c>
      <c r="E139" s="98" t="s">
        <v>49</v>
      </c>
      <c r="F139" s="99">
        <f t="shared" si="1"/>
        <v>850000</v>
      </c>
    </row>
    <row r="140" spans="1:6" ht="33.75" x14ac:dyDescent="0.2">
      <c r="A140" s="94" t="s">
        <v>269</v>
      </c>
      <c r="B140" s="95" t="s">
        <v>232</v>
      </c>
      <c r="C140" s="96" t="s">
        <v>426</v>
      </c>
      <c r="D140" s="97">
        <v>850000</v>
      </c>
      <c r="E140" s="98" t="s">
        <v>49</v>
      </c>
      <c r="F140" s="99">
        <f t="shared" si="1"/>
        <v>850000</v>
      </c>
    </row>
    <row r="141" spans="1:6" ht="22.5" x14ac:dyDescent="0.2">
      <c r="A141" s="44" t="s">
        <v>271</v>
      </c>
      <c r="B141" s="76" t="s">
        <v>232</v>
      </c>
      <c r="C141" s="86" t="s">
        <v>427</v>
      </c>
      <c r="D141" s="42">
        <v>850000</v>
      </c>
      <c r="E141" s="68" t="s">
        <v>49</v>
      </c>
      <c r="F141" s="45">
        <f t="shared" ref="F141:F204" si="2">IF(OR(D141="-",E141=D141),"-",D141-IF(E141="-",0,E141))</f>
        <v>850000</v>
      </c>
    </row>
    <row r="142" spans="1:6" ht="33.75" x14ac:dyDescent="0.2">
      <c r="A142" s="94" t="s">
        <v>428</v>
      </c>
      <c r="B142" s="95" t="s">
        <v>232</v>
      </c>
      <c r="C142" s="96" t="s">
        <v>429</v>
      </c>
      <c r="D142" s="97">
        <v>62100</v>
      </c>
      <c r="E142" s="98" t="s">
        <v>49</v>
      </c>
      <c r="F142" s="99">
        <f t="shared" si="2"/>
        <v>62100</v>
      </c>
    </row>
    <row r="143" spans="1:6" ht="22.5" x14ac:dyDescent="0.2">
      <c r="A143" s="94" t="s">
        <v>267</v>
      </c>
      <c r="B143" s="95" t="s">
        <v>232</v>
      </c>
      <c r="C143" s="96" t="s">
        <v>430</v>
      </c>
      <c r="D143" s="97">
        <v>62100</v>
      </c>
      <c r="E143" s="98" t="s">
        <v>49</v>
      </c>
      <c r="F143" s="99">
        <f t="shared" si="2"/>
        <v>62100</v>
      </c>
    </row>
    <row r="144" spans="1:6" ht="33.75" x14ac:dyDescent="0.2">
      <c r="A144" s="94" t="s">
        <v>269</v>
      </c>
      <c r="B144" s="95" t="s">
        <v>232</v>
      </c>
      <c r="C144" s="96" t="s">
        <v>431</v>
      </c>
      <c r="D144" s="97">
        <v>62100</v>
      </c>
      <c r="E144" s="98" t="s">
        <v>49</v>
      </c>
      <c r="F144" s="99">
        <f t="shared" si="2"/>
        <v>62100</v>
      </c>
    </row>
    <row r="145" spans="1:6" ht="22.5" x14ac:dyDescent="0.2">
      <c r="A145" s="44" t="s">
        <v>271</v>
      </c>
      <c r="B145" s="76" t="s">
        <v>232</v>
      </c>
      <c r="C145" s="86" t="s">
        <v>432</v>
      </c>
      <c r="D145" s="42">
        <v>62100</v>
      </c>
      <c r="E145" s="68" t="s">
        <v>49</v>
      </c>
      <c r="F145" s="45">
        <f t="shared" si="2"/>
        <v>62100</v>
      </c>
    </row>
    <row r="146" spans="1:6" x14ac:dyDescent="0.2">
      <c r="A146" s="94" t="s">
        <v>433</v>
      </c>
      <c r="B146" s="95" t="s">
        <v>232</v>
      </c>
      <c r="C146" s="96" t="s">
        <v>434</v>
      </c>
      <c r="D146" s="97">
        <v>68666102.650000006</v>
      </c>
      <c r="E146" s="98">
        <v>14583412.609999999</v>
      </c>
      <c r="F146" s="99">
        <f t="shared" si="2"/>
        <v>54082690.040000007</v>
      </c>
    </row>
    <row r="147" spans="1:6" x14ac:dyDescent="0.2">
      <c r="A147" s="94" t="s">
        <v>435</v>
      </c>
      <c r="B147" s="95" t="s">
        <v>232</v>
      </c>
      <c r="C147" s="96" t="s">
        <v>436</v>
      </c>
      <c r="D147" s="97">
        <v>2000000</v>
      </c>
      <c r="E147" s="98" t="s">
        <v>49</v>
      </c>
      <c r="F147" s="99">
        <f t="shared" si="2"/>
        <v>2000000</v>
      </c>
    </row>
    <row r="148" spans="1:6" x14ac:dyDescent="0.2">
      <c r="A148" s="94" t="s">
        <v>302</v>
      </c>
      <c r="B148" s="95" t="s">
        <v>232</v>
      </c>
      <c r="C148" s="96" t="s">
        <v>437</v>
      </c>
      <c r="D148" s="97">
        <v>2000000</v>
      </c>
      <c r="E148" s="98" t="s">
        <v>49</v>
      </c>
      <c r="F148" s="99">
        <f t="shared" si="2"/>
        <v>2000000</v>
      </c>
    </row>
    <row r="149" spans="1:6" x14ac:dyDescent="0.2">
      <c r="A149" s="94" t="s">
        <v>242</v>
      </c>
      <c r="B149" s="95" t="s">
        <v>232</v>
      </c>
      <c r="C149" s="96" t="s">
        <v>438</v>
      </c>
      <c r="D149" s="97">
        <v>2000000</v>
      </c>
      <c r="E149" s="98" t="s">
        <v>49</v>
      </c>
      <c r="F149" s="99">
        <f t="shared" si="2"/>
        <v>2000000</v>
      </c>
    </row>
    <row r="150" spans="1:6" x14ac:dyDescent="0.2">
      <c r="A150" s="94" t="s">
        <v>242</v>
      </c>
      <c r="B150" s="95" t="s">
        <v>232</v>
      </c>
      <c r="C150" s="96" t="s">
        <v>439</v>
      </c>
      <c r="D150" s="97">
        <v>2000000</v>
      </c>
      <c r="E150" s="98" t="s">
        <v>49</v>
      </c>
      <c r="F150" s="99">
        <f t="shared" si="2"/>
        <v>2000000</v>
      </c>
    </row>
    <row r="151" spans="1:6" ht="33.75" x14ac:dyDescent="0.2">
      <c r="A151" s="94" t="s">
        <v>440</v>
      </c>
      <c r="B151" s="95" t="s">
        <v>232</v>
      </c>
      <c r="C151" s="96" t="s">
        <v>441</v>
      </c>
      <c r="D151" s="97">
        <v>2000000</v>
      </c>
      <c r="E151" s="98" t="s">
        <v>49</v>
      </c>
      <c r="F151" s="99">
        <f t="shared" si="2"/>
        <v>2000000</v>
      </c>
    </row>
    <row r="152" spans="1:6" ht="22.5" x14ac:dyDescent="0.2">
      <c r="A152" s="94" t="s">
        <v>267</v>
      </c>
      <c r="B152" s="95" t="s">
        <v>232</v>
      </c>
      <c r="C152" s="96" t="s">
        <v>442</v>
      </c>
      <c r="D152" s="97">
        <v>2000000</v>
      </c>
      <c r="E152" s="98" t="s">
        <v>49</v>
      </c>
      <c r="F152" s="99">
        <f t="shared" si="2"/>
        <v>2000000</v>
      </c>
    </row>
    <row r="153" spans="1:6" ht="33.75" x14ac:dyDescent="0.2">
      <c r="A153" s="94" t="s">
        <v>269</v>
      </c>
      <c r="B153" s="95" t="s">
        <v>232</v>
      </c>
      <c r="C153" s="96" t="s">
        <v>443</v>
      </c>
      <c r="D153" s="97">
        <v>2000000</v>
      </c>
      <c r="E153" s="98" t="s">
        <v>49</v>
      </c>
      <c r="F153" s="99">
        <f t="shared" si="2"/>
        <v>2000000</v>
      </c>
    </row>
    <row r="154" spans="1:6" ht="22.5" x14ac:dyDescent="0.2">
      <c r="A154" s="44" t="s">
        <v>271</v>
      </c>
      <c r="B154" s="76" t="s">
        <v>232</v>
      </c>
      <c r="C154" s="86" t="s">
        <v>444</v>
      </c>
      <c r="D154" s="42">
        <v>2000000</v>
      </c>
      <c r="E154" s="68" t="s">
        <v>49</v>
      </c>
      <c r="F154" s="45">
        <f t="shared" si="2"/>
        <v>2000000</v>
      </c>
    </row>
    <row r="155" spans="1:6" x14ac:dyDescent="0.2">
      <c r="A155" s="94" t="s">
        <v>445</v>
      </c>
      <c r="B155" s="95" t="s">
        <v>232</v>
      </c>
      <c r="C155" s="96" t="s">
        <v>446</v>
      </c>
      <c r="D155" s="97">
        <v>64886102.649999999</v>
      </c>
      <c r="E155" s="98">
        <v>14557412.609999999</v>
      </c>
      <c r="F155" s="99">
        <f t="shared" si="2"/>
        <v>50328690.039999999</v>
      </c>
    </row>
    <row r="156" spans="1:6" ht="33.75" x14ac:dyDescent="0.2">
      <c r="A156" s="94" t="s">
        <v>447</v>
      </c>
      <c r="B156" s="95" t="s">
        <v>232</v>
      </c>
      <c r="C156" s="96" t="s">
        <v>448</v>
      </c>
      <c r="D156" s="97">
        <v>47837200</v>
      </c>
      <c r="E156" s="98">
        <v>8325261.7800000003</v>
      </c>
      <c r="F156" s="99">
        <f t="shared" si="2"/>
        <v>39511938.219999999</v>
      </c>
    </row>
    <row r="157" spans="1:6" ht="33.75" x14ac:dyDescent="0.2">
      <c r="A157" s="94" t="s">
        <v>449</v>
      </c>
      <c r="B157" s="95" t="s">
        <v>232</v>
      </c>
      <c r="C157" s="96" t="s">
        <v>450</v>
      </c>
      <c r="D157" s="97">
        <v>47337200</v>
      </c>
      <c r="E157" s="98">
        <v>8325261.7800000003</v>
      </c>
      <c r="F157" s="99">
        <f t="shared" si="2"/>
        <v>39011938.219999999</v>
      </c>
    </row>
    <row r="158" spans="1:6" ht="56.25" x14ac:dyDescent="0.2">
      <c r="A158" s="94" t="s">
        <v>451</v>
      </c>
      <c r="B158" s="95" t="s">
        <v>232</v>
      </c>
      <c r="C158" s="96" t="s">
        <v>452</v>
      </c>
      <c r="D158" s="97">
        <v>47337200</v>
      </c>
      <c r="E158" s="98">
        <v>8325261.7800000003</v>
      </c>
      <c r="F158" s="99">
        <f t="shared" si="2"/>
        <v>39011938.219999999</v>
      </c>
    </row>
    <row r="159" spans="1:6" ht="33.75" x14ac:dyDescent="0.2">
      <c r="A159" s="94" t="s">
        <v>453</v>
      </c>
      <c r="B159" s="95" t="s">
        <v>232</v>
      </c>
      <c r="C159" s="96" t="s">
        <v>454</v>
      </c>
      <c r="D159" s="97">
        <v>26500000</v>
      </c>
      <c r="E159" s="98">
        <v>8287461.7800000003</v>
      </c>
      <c r="F159" s="99">
        <f t="shared" si="2"/>
        <v>18212538.219999999</v>
      </c>
    </row>
    <row r="160" spans="1:6" ht="22.5" x14ac:dyDescent="0.2">
      <c r="A160" s="94" t="s">
        <v>455</v>
      </c>
      <c r="B160" s="95" t="s">
        <v>232</v>
      </c>
      <c r="C160" s="96" t="s">
        <v>456</v>
      </c>
      <c r="D160" s="97">
        <v>26500000</v>
      </c>
      <c r="E160" s="98">
        <v>8287461.7800000003</v>
      </c>
      <c r="F160" s="99">
        <f t="shared" si="2"/>
        <v>18212538.219999999</v>
      </c>
    </row>
    <row r="161" spans="1:6" x14ac:dyDescent="0.2">
      <c r="A161" s="94" t="s">
        <v>457</v>
      </c>
      <c r="B161" s="95" t="s">
        <v>232</v>
      </c>
      <c r="C161" s="96" t="s">
        <v>458</v>
      </c>
      <c r="D161" s="97">
        <v>26500000</v>
      </c>
      <c r="E161" s="98">
        <v>8287461.7800000003</v>
      </c>
      <c r="F161" s="99">
        <f t="shared" si="2"/>
        <v>18212538.219999999</v>
      </c>
    </row>
    <row r="162" spans="1:6" ht="45" x14ac:dyDescent="0.2">
      <c r="A162" s="44" t="s">
        <v>459</v>
      </c>
      <c r="B162" s="76" t="s">
        <v>232</v>
      </c>
      <c r="C162" s="86" t="s">
        <v>460</v>
      </c>
      <c r="D162" s="42">
        <v>26500000</v>
      </c>
      <c r="E162" s="68">
        <v>8287461.7800000003</v>
      </c>
      <c r="F162" s="45">
        <f t="shared" si="2"/>
        <v>18212538.219999999</v>
      </c>
    </row>
    <row r="163" spans="1:6" ht="22.5" x14ac:dyDescent="0.2">
      <c r="A163" s="94" t="s">
        <v>382</v>
      </c>
      <c r="B163" s="95" t="s">
        <v>232</v>
      </c>
      <c r="C163" s="96" t="s">
        <v>461</v>
      </c>
      <c r="D163" s="97">
        <v>9870000</v>
      </c>
      <c r="E163" s="98">
        <v>37800</v>
      </c>
      <c r="F163" s="99">
        <f t="shared" si="2"/>
        <v>9832200</v>
      </c>
    </row>
    <row r="164" spans="1:6" ht="22.5" x14ac:dyDescent="0.2">
      <c r="A164" s="94" t="s">
        <v>267</v>
      </c>
      <c r="B164" s="95" t="s">
        <v>232</v>
      </c>
      <c r="C164" s="96" t="s">
        <v>462</v>
      </c>
      <c r="D164" s="97">
        <v>9870000</v>
      </c>
      <c r="E164" s="98">
        <v>37800</v>
      </c>
      <c r="F164" s="99">
        <f t="shared" si="2"/>
        <v>9832200</v>
      </c>
    </row>
    <row r="165" spans="1:6" ht="33.75" x14ac:dyDescent="0.2">
      <c r="A165" s="94" t="s">
        <v>269</v>
      </c>
      <c r="B165" s="95" t="s">
        <v>232</v>
      </c>
      <c r="C165" s="96" t="s">
        <v>463</v>
      </c>
      <c r="D165" s="97">
        <v>9870000</v>
      </c>
      <c r="E165" s="98">
        <v>37800</v>
      </c>
      <c r="F165" s="99">
        <f t="shared" si="2"/>
        <v>9832200</v>
      </c>
    </row>
    <row r="166" spans="1:6" ht="22.5" x14ac:dyDescent="0.2">
      <c r="A166" s="44" t="s">
        <v>271</v>
      </c>
      <c r="B166" s="76" t="s">
        <v>232</v>
      </c>
      <c r="C166" s="86" t="s">
        <v>464</v>
      </c>
      <c r="D166" s="42">
        <v>9870000</v>
      </c>
      <c r="E166" s="68">
        <v>37800</v>
      </c>
      <c r="F166" s="45">
        <f t="shared" si="2"/>
        <v>9832200</v>
      </c>
    </row>
    <row r="167" spans="1:6" ht="22.5" x14ac:dyDescent="0.2">
      <c r="A167" s="94" t="s">
        <v>465</v>
      </c>
      <c r="B167" s="95" t="s">
        <v>232</v>
      </c>
      <c r="C167" s="96" t="s">
        <v>466</v>
      </c>
      <c r="D167" s="97">
        <v>5500000</v>
      </c>
      <c r="E167" s="98" t="s">
        <v>49</v>
      </c>
      <c r="F167" s="99">
        <f t="shared" si="2"/>
        <v>5500000</v>
      </c>
    </row>
    <row r="168" spans="1:6" ht="22.5" x14ac:dyDescent="0.2">
      <c r="A168" s="94" t="s">
        <v>455</v>
      </c>
      <c r="B168" s="95" t="s">
        <v>232</v>
      </c>
      <c r="C168" s="96" t="s">
        <v>467</v>
      </c>
      <c r="D168" s="97">
        <v>5500000</v>
      </c>
      <c r="E168" s="98" t="s">
        <v>49</v>
      </c>
      <c r="F168" s="99">
        <f t="shared" si="2"/>
        <v>5500000</v>
      </c>
    </row>
    <row r="169" spans="1:6" x14ac:dyDescent="0.2">
      <c r="A169" s="94" t="s">
        <v>457</v>
      </c>
      <c r="B169" s="95" t="s">
        <v>232</v>
      </c>
      <c r="C169" s="96" t="s">
        <v>468</v>
      </c>
      <c r="D169" s="97">
        <v>5500000</v>
      </c>
      <c r="E169" s="98" t="s">
        <v>49</v>
      </c>
      <c r="F169" s="99">
        <f t="shared" si="2"/>
        <v>5500000</v>
      </c>
    </row>
    <row r="170" spans="1:6" x14ac:dyDescent="0.2">
      <c r="A170" s="44" t="s">
        <v>469</v>
      </c>
      <c r="B170" s="76" t="s">
        <v>232</v>
      </c>
      <c r="C170" s="86" t="s">
        <v>470</v>
      </c>
      <c r="D170" s="42">
        <v>5500000</v>
      </c>
      <c r="E170" s="68" t="s">
        <v>49</v>
      </c>
      <c r="F170" s="45">
        <f t="shared" si="2"/>
        <v>5500000</v>
      </c>
    </row>
    <row r="171" spans="1:6" ht="33.75" x14ac:dyDescent="0.2">
      <c r="A171" s="94" t="s">
        <v>471</v>
      </c>
      <c r="B171" s="95" t="s">
        <v>232</v>
      </c>
      <c r="C171" s="96" t="s">
        <v>472</v>
      </c>
      <c r="D171" s="97">
        <v>3967200</v>
      </c>
      <c r="E171" s="98" t="s">
        <v>49</v>
      </c>
      <c r="F171" s="99">
        <f t="shared" si="2"/>
        <v>3967200</v>
      </c>
    </row>
    <row r="172" spans="1:6" ht="22.5" x14ac:dyDescent="0.2">
      <c r="A172" s="94" t="s">
        <v>267</v>
      </c>
      <c r="B172" s="95" t="s">
        <v>232</v>
      </c>
      <c r="C172" s="96" t="s">
        <v>473</v>
      </c>
      <c r="D172" s="97">
        <v>3967200</v>
      </c>
      <c r="E172" s="98" t="s">
        <v>49</v>
      </c>
      <c r="F172" s="99">
        <f t="shared" si="2"/>
        <v>3967200</v>
      </c>
    </row>
    <row r="173" spans="1:6" ht="33.75" x14ac:dyDescent="0.2">
      <c r="A173" s="94" t="s">
        <v>269</v>
      </c>
      <c r="B173" s="95" t="s">
        <v>232</v>
      </c>
      <c r="C173" s="96" t="s">
        <v>474</v>
      </c>
      <c r="D173" s="97">
        <v>3967200</v>
      </c>
      <c r="E173" s="98" t="s">
        <v>49</v>
      </c>
      <c r="F173" s="99">
        <f t="shared" si="2"/>
        <v>3967200</v>
      </c>
    </row>
    <row r="174" spans="1:6" ht="22.5" x14ac:dyDescent="0.2">
      <c r="A174" s="44" t="s">
        <v>271</v>
      </c>
      <c r="B174" s="76" t="s">
        <v>232</v>
      </c>
      <c r="C174" s="86" t="s">
        <v>475</v>
      </c>
      <c r="D174" s="42">
        <v>3967200</v>
      </c>
      <c r="E174" s="68" t="s">
        <v>49</v>
      </c>
      <c r="F174" s="45">
        <f t="shared" si="2"/>
        <v>3967200</v>
      </c>
    </row>
    <row r="175" spans="1:6" ht="33.75" x14ac:dyDescent="0.2">
      <c r="A175" s="94" t="s">
        <v>471</v>
      </c>
      <c r="B175" s="95" t="s">
        <v>232</v>
      </c>
      <c r="C175" s="96" t="s">
        <v>476</v>
      </c>
      <c r="D175" s="97">
        <v>1500000</v>
      </c>
      <c r="E175" s="98" t="s">
        <v>49</v>
      </c>
      <c r="F175" s="99">
        <f t="shared" si="2"/>
        <v>1500000</v>
      </c>
    </row>
    <row r="176" spans="1:6" ht="22.5" x14ac:dyDescent="0.2">
      <c r="A176" s="94" t="s">
        <v>267</v>
      </c>
      <c r="B176" s="95" t="s">
        <v>232</v>
      </c>
      <c r="C176" s="96" t="s">
        <v>477</v>
      </c>
      <c r="D176" s="97">
        <v>1500000</v>
      </c>
      <c r="E176" s="98" t="s">
        <v>49</v>
      </c>
      <c r="F176" s="99">
        <f t="shared" si="2"/>
        <v>1500000</v>
      </c>
    </row>
    <row r="177" spans="1:6" ht="33.75" x14ac:dyDescent="0.2">
      <c r="A177" s="94" t="s">
        <v>269</v>
      </c>
      <c r="B177" s="95" t="s">
        <v>232</v>
      </c>
      <c r="C177" s="96" t="s">
        <v>478</v>
      </c>
      <c r="D177" s="97">
        <v>1500000</v>
      </c>
      <c r="E177" s="98" t="s">
        <v>49</v>
      </c>
      <c r="F177" s="99">
        <f t="shared" si="2"/>
        <v>1500000</v>
      </c>
    </row>
    <row r="178" spans="1:6" ht="22.5" x14ac:dyDescent="0.2">
      <c r="A178" s="44" t="s">
        <v>271</v>
      </c>
      <c r="B178" s="76" t="s">
        <v>232</v>
      </c>
      <c r="C178" s="86" t="s">
        <v>479</v>
      </c>
      <c r="D178" s="42">
        <v>1500000</v>
      </c>
      <c r="E178" s="68" t="s">
        <v>49</v>
      </c>
      <c r="F178" s="45">
        <f t="shared" si="2"/>
        <v>1500000</v>
      </c>
    </row>
    <row r="179" spans="1:6" ht="22.5" x14ac:dyDescent="0.2">
      <c r="A179" s="94" t="s">
        <v>480</v>
      </c>
      <c r="B179" s="95" t="s">
        <v>232</v>
      </c>
      <c r="C179" s="96" t="s">
        <v>481</v>
      </c>
      <c r="D179" s="97">
        <v>500000</v>
      </c>
      <c r="E179" s="98" t="s">
        <v>49</v>
      </c>
      <c r="F179" s="99">
        <f t="shared" si="2"/>
        <v>500000</v>
      </c>
    </row>
    <row r="180" spans="1:6" ht="67.5" x14ac:dyDescent="0.2">
      <c r="A180" s="94" t="s">
        <v>482</v>
      </c>
      <c r="B180" s="95" t="s">
        <v>232</v>
      </c>
      <c r="C180" s="96" t="s">
        <v>483</v>
      </c>
      <c r="D180" s="97">
        <v>500000</v>
      </c>
      <c r="E180" s="98" t="s">
        <v>49</v>
      </c>
      <c r="F180" s="99">
        <f t="shared" si="2"/>
        <v>500000</v>
      </c>
    </row>
    <row r="181" spans="1:6" ht="33.75" x14ac:dyDescent="0.2">
      <c r="A181" s="94" t="s">
        <v>484</v>
      </c>
      <c r="B181" s="95" t="s">
        <v>232</v>
      </c>
      <c r="C181" s="96" t="s">
        <v>485</v>
      </c>
      <c r="D181" s="97">
        <v>500000</v>
      </c>
      <c r="E181" s="98" t="s">
        <v>49</v>
      </c>
      <c r="F181" s="99">
        <f t="shared" si="2"/>
        <v>500000</v>
      </c>
    </row>
    <row r="182" spans="1:6" ht="22.5" x14ac:dyDescent="0.2">
      <c r="A182" s="94" t="s">
        <v>267</v>
      </c>
      <c r="B182" s="95" t="s">
        <v>232</v>
      </c>
      <c r="C182" s="96" t="s">
        <v>486</v>
      </c>
      <c r="D182" s="97">
        <v>500000</v>
      </c>
      <c r="E182" s="98" t="s">
        <v>49</v>
      </c>
      <c r="F182" s="99">
        <f t="shared" si="2"/>
        <v>500000</v>
      </c>
    </row>
    <row r="183" spans="1:6" ht="33.75" x14ac:dyDescent="0.2">
      <c r="A183" s="94" t="s">
        <v>269</v>
      </c>
      <c r="B183" s="95" t="s">
        <v>232</v>
      </c>
      <c r="C183" s="96" t="s">
        <v>487</v>
      </c>
      <c r="D183" s="97">
        <v>500000</v>
      </c>
      <c r="E183" s="98" t="s">
        <v>49</v>
      </c>
      <c r="F183" s="99">
        <f t="shared" si="2"/>
        <v>500000</v>
      </c>
    </row>
    <row r="184" spans="1:6" ht="22.5" x14ac:dyDescent="0.2">
      <c r="A184" s="44" t="s">
        <v>271</v>
      </c>
      <c r="B184" s="76" t="s">
        <v>232</v>
      </c>
      <c r="C184" s="86" t="s">
        <v>488</v>
      </c>
      <c r="D184" s="42">
        <v>500000</v>
      </c>
      <c r="E184" s="68" t="s">
        <v>49</v>
      </c>
      <c r="F184" s="45">
        <f t="shared" si="2"/>
        <v>500000</v>
      </c>
    </row>
    <row r="185" spans="1:6" ht="22.5" x14ac:dyDescent="0.2">
      <c r="A185" s="94" t="s">
        <v>369</v>
      </c>
      <c r="B185" s="95" t="s">
        <v>232</v>
      </c>
      <c r="C185" s="96" t="s">
        <v>489</v>
      </c>
      <c r="D185" s="97">
        <v>531000</v>
      </c>
      <c r="E185" s="98">
        <v>42000</v>
      </c>
      <c r="F185" s="99">
        <f t="shared" si="2"/>
        <v>489000</v>
      </c>
    </row>
    <row r="186" spans="1:6" ht="22.5" x14ac:dyDescent="0.2">
      <c r="A186" s="94" t="s">
        <v>490</v>
      </c>
      <c r="B186" s="95" t="s">
        <v>232</v>
      </c>
      <c r="C186" s="96" t="s">
        <v>491</v>
      </c>
      <c r="D186" s="97">
        <v>531000</v>
      </c>
      <c r="E186" s="98">
        <v>42000</v>
      </c>
      <c r="F186" s="99">
        <f t="shared" si="2"/>
        <v>489000</v>
      </c>
    </row>
    <row r="187" spans="1:6" ht="22.5" x14ac:dyDescent="0.2">
      <c r="A187" s="94" t="s">
        <v>492</v>
      </c>
      <c r="B187" s="95" t="s">
        <v>232</v>
      </c>
      <c r="C187" s="96" t="s">
        <v>493</v>
      </c>
      <c r="D187" s="97">
        <v>531000</v>
      </c>
      <c r="E187" s="98">
        <v>42000</v>
      </c>
      <c r="F187" s="99">
        <f t="shared" si="2"/>
        <v>489000</v>
      </c>
    </row>
    <row r="188" spans="1:6" ht="33.75" x14ac:dyDescent="0.2">
      <c r="A188" s="94" t="s">
        <v>494</v>
      </c>
      <c r="B188" s="95" t="s">
        <v>232</v>
      </c>
      <c r="C188" s="96" t="s">
        <v>495</v>
      </c>
      <c r="D188" s="97">
        <v>531000</v>
      </c>
      <c r="E188" s="98">
        <v>42000</v>
      </c>
      <c r="F188" s="99">
        <f t="shared" si="2"/>
        <v>489000</v>
      </c>
    </row>
    <row r="189" spans="1:6" ht="22.5" x14ac:dyDescent="0.2">
      <c r="A189" s="94" t="s">
        <v>267</v>
      </c>
      <c r="B189" s="95" t="s">
        <v>232</v>
      </c>
      <c r="C189" s="96" t="s">
        <v>496</v>
      </c>
      <c r="D189" s="97">
        <v>531000</v>
      </c>
      <c r="E189" s="98">
        <v>42000</v>
      </c>
      <c r="F189" s="99">
        <f t="shared" si="2"/>
        <v>489000</v>
      </c>
    </row>
    <row r="190" spans="1:6" ht="33.75" x14ac:dyDescent="0.2">
      <c r="A190" s="94" t="s">
        <v>269</v>
      </c>
      <c r="B190" s="95" t="s">
        <v>232</v>
      </c>
      <c r="C190" s="96" t="s">
        <v>497</v>
      </c>
      <c r="D190" s="97">
        <v>531000</v>
      </c>
      <c r="E190" s="98">
        <v>42000</v>
      </c>
      <c r="F190" s="99">
        <f t="shared" si="2"/>
        <v>489000</v>
      </c>
    </row>
    <row r="191" spans="1:6" ht="22.5" x14ac:dyDescent="0.2">
      <c r="A191" s="44" t="s">
        <v>271</v>
      </c>
      <c r="B191" s="76" t="s">
        <v>232</v>
      </c>
      <c r="C191" s="86" t="s">
        <v>498</v>
      </c>
      <c r="D191" s="42">
        <v>531000</v>
      </c>
      <c r="E191" s="68">
        <v>42000</v>
      </c>
      <c r="F191" s="45">
        <f t="shared" si="2"/>
        <v>489000</v>
      </c>
    </row>
    <row r="192" spans="1:6" x14ac:dyDescent="0.2">
      <c r="A192" s="94" t="s">
        <v>302</v>
      </c>
      <c r="B192" s="95" t="s">
        <v>232</v>
      </c>
      <c r="C192" s="96" t="s">
        <v>499</v>
      </c>
      <c r="D192" s="97">
        <v>16517902.65</v>
      </c>
      <c r="E192" s="98">
        <v>6190150.8300000001</v>
      </c>
      <c r="F192" s="99">
        <f t="shared" si="2"/>
        <v>10327751.82</v>
      </c>
    </row>
    <row r="193" spans="1:6" x14ac:dyDescent="0.2">
      <c r="A193" s="94" t="s">
        <v>242</v>
      </c>
      <c r="B193" s="95" t="s">
        <v>232</v>
      </c>
      <c r="C193" s="96" t="s">
        <v>500</v>
      </c>
      <c r="D193" s="97">
        <v>16517902.65</v>
      </c>
      <c r="E193" s="98">
        <v>6190150.8300000001</v>
      </c>
      <c r="F193" s="99">
        <f t="shared" si="2"/>
        <v>10327751.82</v>
      </c>
    </row>
    <row r="194" spans="1:6" x14ac:dyDescent="0.2">
      <c r="A194" s="94" t="s">
        <v>242</v>
      </c>
      <c r="B194" s="95" t="s">
        <v>232</v>
      </c>
      <c r="C194" s="96" t="s">
        <v>501</v>
      </c>
      <c r="D194" s="97">
        <v>16517902.65</v>
      </c>
      <c r="E194" s="98">
        <v>6190150.8300000001</v>
      </c>
      <c r="F194" s="99">
        <f t="shared" si="2"/>
        <v>10327751.82</v>
      </c>
    </row>
    <row r="195" spans="1:6" ht="22.5" x14ac:dyDescent="0.2">
      <c r="A195" s="94" t="s">
        <v>382</v>
      </c>
      <c r="B195" s="95" t="s">
        <v>232</v>
      </c>
      <c r="C195" s="96" t="s">
        <v>502</v>
      </c>
      <c r="D195" s="97">
        <v>9564329.6500000004</v>
      </c>
      <c r="E195" s="98">
        <v>6190150.8300000001</v>
      </c>
      <c r="F195" s="99">
        <f t="shared" si="2"/>
        <v>3374178.8200000003</v>
      </c>
    </row>
    <row r="196" spans="1:6" ht="22.5" x14ac:dyDescent="0.2">
      <c r="A196" s="94" t="s">
        <v>267</v>
      </c>
      <c r="B196" s="95" t="s">
        <v>232</v>
      </c>
      <c r="C196" s="96" t="s">
        <v>503</v>
      </c>
      <c r="D196" s="97">
        <v>9564329.6500000004</v>
      </c>
      <c r="E196" s="98">
        <v>6190150.8300000001</v>
      </c>
      <c r="F196" s="99">
        <f t="shared" si="2"/>
        <v>3374178.8200000003</v>
      </c>
    </row>
    <row r="197" spans="1:6" ht="33.75" x14ac:dyDescent="0.2">
      <c r="A197" s="94" t="s">
        <v>269</v>
      </c>
      <c r="B197" s="95" t="s">
        <v>232</v>
      </c>
      <c r="C197" s="96" t="s">
        <v>504</v>
      </c>
      <c r="D197" s="97">
        <v>9564329.6500000004</v>
      </c>
      <c r="E197" s="98">
        <v>6190150.8300000001</v>
      </c>
      <c r="F197" s="99">
        <f t="shared" si="2"/>
        <v>3374178.8200000003</v>
      </c>
    </row>
    <row r="198" spans="1:6" ht="22.5" x14ac:dyDescent="0.2">
      <c r="A198" s="44" t="s">
        <v>271</v>
      </c>
      <c r="B198" s="76" t="s">
        <v>232</v>
      </c>
      <c r="C198" s="86" t="s">
        <v>505</v>
      </c>
      <c r="D198" s="42">
        <v>9564329.6500000004</v>
      </c>
      <c r="E198" s="68">
        <v>6190150.8300000001</v>
      </c>
      <c r="F198" s="45">
        <f t="shared" si="2"/>
        <v>3374178.8200000003</v>
      </c>
    </row>
    <row r="199" spans="1:6" ht="33.75" x14ac:dyDescent="0.2">
      <c r="A199" s="94" t="s">
        <v>471</v>
      </c>
      <c r="B199" s="95" t="s">
        <v>232</v>
      </c>
      <c r="C199" s="96" t="s">
        <v>506</v>
      </c>
      <c r="D199" s="97">
        <v>6953573</v>
      </c>
      <c r="E199" s="98" t="s">
        <v>49</v>
      </c>
      <c r="F199" s="99">
        <f t="shared" si="2"/>
        <v>6953573</v>
      </c>
    </row>
    <row r="200" spans="1:6" ht="22.5" x14ac:dyDescent="0.2">
      <c r="A200" s="94" t="s">
        <v>267</v>
      </c>
      <c r="B200" s="95" t="s">
        <v>232</v>
      </c>
      <c r="C200" s="96" t="s">
        <v>507</v>
      </c>
      <c r="D200" s="97">
        <v>6953573</v>
      </c>
      <c r="E200" s="98" t="s">
        <v>49</v>
      </c>
      <c r="F200" s="99">
        <f t="shared" si="2"/>
        <v>6953573</v>
      </c>
    </row>
    <row r="201" spans="1:6" ht="33.75" x14ac:dyDescent="0.2">
      <c r="A201" s="94" t="s">
        <v>269</v>
      </c>
      <c r="B201" s="95" t="s">
        <v>232</v>
      </c>
      <c r="C201" s="96" t="s">
        <v>508</v>
      </c>
      <c r="D201" s="97">
        <v>6953573</v>
      </c>
      <c r="E201" s="98" t="s">
        <v>49</v>
      </c>
      <c r="F201" s="99">
        <f t="shared" si="2"/>
        <v>6953573</v>
      </c>
    </row>
    <row r="202" spans="1:6" ht="22.5" x14ac:dyDescent="0.2">
      <c r="A202" s="44" t="s">
        <v>271</v>
      </c>
      <c r="B202" s="76" t="s">
        <v>232</v>
      </c>
      <c r="C202" s="86" t="s">
        <v>509</v>
      </c>
      <c r="D202" s="42">
        <v>6953573</v>
      </c>
      <c r="E202" s="68" t="s">
        <v>49</v>
      </c>
      <c r="F202" s="45">
        <f t="shared" si="2"/>
        <v>6953573</v>
      </c>
    </row>
    <row r="203" spans="1:6" x14ac:dyDescent="0.2">
      <c r="A203" s="94" t="s">
        <v>510</v>
      </c>
      <c r="B203" s="95" t="s">
        <v>232</v>
      </c>
      <c r="C203" s="96" t="s">
        <v>511</v>
      </c>
      <c r="D203" s="97">
        <v>1780000</v>
      </c>
      <c r="E203" s="98">
        <v>26000</v>
      </c>
      <c r="F203" s="99">
        <f t="shared" si="2"/>
        <v>1754000</v>
      </c>
    </row>
    <row r="204" spans="1:6" ht="33.75" x14ac:dyDescent="0.2">
      <c r="A204" s="94" t="s">
        <v>512</v>
      </c>
      <c r="B204" s="95" t="s">
        <v>232</v>
      </c>
      <c r="C204" s="96" t="s">
        <v>513</v>
      </c>
      <c r="D204" s="97">
        <v>100000</v>
      </c>
      <c r="E204" s="98" t="s">
        <v>49</v>
      </c>
      <c r="F204" s="99">
        <f t="shared" si="2"/>
        <v>100000</v>
      </c>
    </row>
    <row r="205" spans="1:6" ht="33.75" x14ac:dyDescent="0.2">
      <c r="A205" s="94" t="s">
        <v>514</v>
      </c>
      <c r="B205" s="95" t="s">
        <v>232</v>
      </c>
      <c r="C205" s="96" t="s">
        <v>515</v>
      </c>
      <c r="D205" s="97">
        <v>100000</v>
      </c>
      <c r="E205" s="98" t="s">
        <v>49</v>
      </c>
      <c r="F205" s="99">
        <f t="shared" ref="F205:F268" si="3">IF(OR(D205="-",E205=D205),"-",D205-IF(E205="-",0,E205))</f>
        <v>100000</v>
      </c>
    </row>
    <row r="206" spans="1:6" ht="33.75" x14ac:dyDescent="0.2">
      <c r="A206" s="94" t="s">
        <v>516</v>
      </c>
      <c r="B206" s="95" t="s">
        <v>232</v>
      </c>
      <c r="C206" s="96" t="s">
        <v>517</v>
      </c>
      <c r="D206" s="97">
        <v>30000</v>
      </c>
      <c r="E206" s="98" t="s">
        <v>49</v>
      </c>
      <c r="F206" s="99">
        <f t="shared" si="3"/>
        <v>30000</v>
      </c>
    </row>
    <row r="207" spans="1:6" ht="45" x14ac:dyDescent="0.2">
      <c r="A207" s="94" t="s">
        <v>518</v>
      </c>
      <c r="B207" s="95" t="s">
        <v>232</v>
      </c>
      <c r="C207" s="96" t="s">
        <v>519</v>
      </c>
      <c r="D207" s="97">
        <v>30000</v>
      </c>
      <c r="E207" s="98" t="s">
        <v>49</v>
      </c>
      <c r="F207" s="99">
        <f t="shared" si="3"/>
        <v>30000</v>
      </c>
    </row>
    <row r="208" spans="1:6" x14ac:dyDescent="0.2">
      <c r="A208" s="94" t="s">
        <v>308</v>
      </c>
      <c r="B208" s="95" t="s">
        <v>232</v>
      </c>
      <c r="C208" s="96" t="s">
        <v>520</v>
      </c>
      <c r="D208" s="97">
        <v>30000</v>
      </c>
      <c r="E208" s="98" t="s">
        <v>49</v>
      </c>
      <c r="F208" s="99">
        <f t="shared" si="3"/>
        <v>30000</v>
      </c>
    </row>
    <row r="209" spans="1:6" ht="45" x14ac:dyDescent="0.2">
      <c r="A209" s="94" t="s">
        <v>521</v>
      </c>
      <c r="B209" s="95" t="s">
        <v>232</v>
      </c>
      <c r="C209" s="96" t="s">
        <v>522</v>
      </c>
      <c r="D209" s="97">
        <v>30000</v>
      </c>
      <c r="E209" s="98" t="s">
        <v>49</v>
      </c>
      <c r="F209" s="99">
        <f t="shared" si="3"/>
        <v>30000</v>
      </c>
    </row>
    <row r="210" spans="1:6" ht="33.75" x14ac:dyDescent="0.2">
      <c r="A210" s="94" t="s">
        <v>523</v>
      </c>
      <c r="B210" s="95" t="s">
        <v>232</v>
      </c>
      <c r="C210" s="96" t="s">
        <v>524</v>
      </c>
      <c r="D210" s="97">
        <v>70000</v>
      </c>
      <c r="E210" s="98" t="s">
        <v>49</v>
      </c>
      <c r="F210" s="99">
        <f t="shared" si="3"/>
        <v>70000</v>
      </c>
    </row>
    <row r="211" spans="1:6" ht="22.5" x14ac:dyDescent="0.2">
      <c r="A211" s="94" t="s">
        <v>525</v>
      </c>
      <c r="B211" s="95" t="s">
        <v>232</v>
      </c>
      <c r="C211" s="96" t="s">
        <v>526</v>
      </c>
      <c r="D211" s="97">
        <v>70000</v>
      </c>
      <c r="E211" s="98" t="s">
        <v>49</v>
      </c>
      <c r="F211" s="99">
        <f t="shared" si="3"/>
        <v>70000</v>
      </c>
    </row>
    <row r="212" spans="1:6" ht="22.5" x14ac:dyDescent="0.2">
      <c r="A212" s="94" t="s">
        <v>267</v>
      </c>
      <c r="B212" s="95" t="s">
        <v>232</v>
      </c>
      <c r="C212" s="96" t="s">
        <v>527</v>
      </c>
      <c r="D212" s="97">
        <v>70000</v>
      </c>
      <c r="E212" s="98" t="s">
        <v>49</v>
      </c>
      <c r="F212" s="99">
        <f t="shared" si="3"/>
        <v>70000</v>
      </c>
    </row>
    <row r="213" spans="1:6" ht="33.75" x14ac:dyDescent="0.2">
      <c r="A213" s="94" t="s">
        <v>269</v>
      </c>
      <c r="B213" s="95" t="s">
        <v>232</v>
      </c>
      <c r="C213" s="96" t="s">
        <v>528</v>
      </c>
      <c r="D213" s="97">
        <v>70000</v>
      </c>
      <c r="E213" s="98" t="s">
        <v>49</v>
      </c>
      <c r="F213" s="99">
        <f t="shared" si="3"/>
        <v>70000</v>
      </c>
    </row>
    <row r="214" spans="1:6" ht="22.5" x14ac:dyDescent="0.2">
      <c r="A214" s="44" t="s">
        <v>271</v>
      </c>
      <c r="B214" s="76" t="s">
        <v>232</v>
      </c>
      <c r="C214" s="86" t="s">
        <v>529</v>
      </c>
      <c r="D214" s="42">
        <v>70000</v>
      </c>
      <c r="E214" s="68" t="s">
        <v>49</v>
      </c>
      <c r="F214" s="45">
        <f t="shared" si="3"/>
        <v>70000</v>
      </c>
    </row>
    <row r="215" spans="1:6" x14ac:dyDescent="0.2">
      <c r="A215" s="94" t="s">
        <v>302</v>
      </c>
      <c r="B215" s="95" t="s">
        <v>232</v>
      </c>
      <c r="C215" s="96" t="s">
        <v>530</v>
      </c>
      <c r="D215" s="97">
        <v>1680000</v>
      </c>
      <c r="E215" s="98">
        <v>26000</v>
      </c>
      <c r="F215" s="99">
        <f t="shared" si="3"/>
        <v>1654000</v>
      </c>
    </row>
    <row r="216" spans="1:6" x14ac:dyDescent="0.2">
      <c r="A216" s="94" t="s">
        <v>242</v>
      </c>
      <c r="B216" s="95" t="s">
        <v>232</v>
      </c>
      <c r="C216" s="96" t="s">
        <v>531</v>
      </c>
      <c r="D216" s="97">
        <v>1680000</v>
      </c>
      <c r="E216" s="98">
        <v>26000</v>
      </c>
      <c r="F216" s="99">
        <f t="shared" si="3"/>
        <v>1654000</v>
      </c>
    </row>
    <row r="217" spans="1:6" x14ac:dyDescent="0.2">
      <c r="A217" s="94" t="s">
        <v>242</v>
      </c>
      <c r="B217" s="95" t="s">
        <v>232</v>
      </c>
      <c r="C217" s="96" t="s">
        <v>532</v>
      </c>
      <c r="D217" s="97">
        <v>1680000</v>
      </c>
      <c r="E217" s="98">
        <v>26000</v>
      </c>
      <c r="F217" s="99">
        <f t="shared" si="3"/>
        <v>1654000</v>
      </c>
    </row>
    <row r="218" spans="1:6" ht="22.5" x14ac:dyDescent="0.2">
      <c r="A218" s="94" t="s">
        <v>533</v>
      </c>
      <c r="B218" s="95" t="s">
        <v>232</v>
      </c>
      <c r="C218" s="96" t="s">
        <v>534</v>
      </c>
      <c r="D218" s="97">
        <v>1680000</v>
      </c>
      <c r="E218" s="98">
        <v>26000</v>
      </c>
      <c r="F218" s="99">
        <f t="shared" si="3"/>
        <v>1654000</v>
      </c>
    </row>
    <row r="219" spans="1:6" ht="22.5" x14ac:dyDescent="0.2">
      <c r="A219" s="94" t="s">
        <v>267</v>
      </c>
      <c r="B219" s="95" t="s">
        <v>232</v>
      </c>
      <c r="C219" s="96" t="s">
        <v>535</v>
      </c>
      <c r="D219" s="97">
        <v>1680000</v>
      </c>
      <c r="E219" s="98">
        <v>26000</v>
      </c>
      <c r="F219" s="99">
        <f t="shared" si="3"/>
        <v>1654000</v>
      </c>
    </row>
    <row r="220" spans="1:6" ht="33.75" x14ac:dyDescent="0.2">
      <c r="A220" s="94" t="s">
        <v>269</v>
      </c>
      <c r="B220" s="95" t="s">
        <v>232</v>
      </c>
      <c r="C220" s="96" t="s">
        <v>536</v>
      </c>
      <c r="D220" s="97">
        <v>1680000</v>
      </c>
      <c r="E220" s="98">
        <v>26000</v>
      </c>
      <c r="F220" s="99">
        <f t="shared" si="3"/>
        <v>1654000</v>
      </c>
    </row>
    <row r="221" spans="1:6" ht="22.5" x14ac:dyDescent="0.2">
      <c r="A221" s="44" t="s">
        <v>271</v>
      </c>
      <c r="B221" s="76" t="s">
        <v>232</v>
      </c>
      <c r="C221" s="86" t="s">
        <v>537</v>
      </c>
      <c r="D221" s="42">
        <v>1680000</v>
      </c>
      <c r="E221" s="68">
        <v>26000</v>
      </c>
      <c r="F221" s="45">
        <f t="shared" si="3"/>
        <v>1654000</v>
      </c>
    </row>
    <row r="222" spans="1:6" x14ac:dyDescent="0.2">
      <c r="A222" s="94" t="s">
        <v>538</v>
      </c>
      <c r="B222" s="95" t="s">
        <v>232</v>
      </c>
      <c r="C222" s="96" t="s">
        <v>539</v>
      </c>
      <c r="D222" s="97">
        <v>431115910.52999997</v>
      </c>
      <c r="E222" s="98">
        <v>18884668.280000001</v>
      </c>
      <c r="F222" s="99">
        <f t="shared" si="3"/>
        <v>412231242.25</v>
      </c>
    </row>
    <row r="223" spans="1:6" x14ac:dyDescent="0.2">
      <c r="A223" s="94" t="s">
        <v>540</v>
      </c>
      <c r="B223" s="95" t="s">
        <v>232</v>
      </c>
      <c r="C223" s="96" t="s">
        <v>541</v>
      </c>
      <c r="D223" s="97">
        <v>343376465.27999997</v>
      </c>
      <c r="E223" s="98">
        <v>5275063.71</v>
      </c>
      <c r="F223" s="99">
        <f t="shared" si="3"/>
        <v>338101401.56999999</v>
      </c>
    </row>
    <row r="224" spans="1:6" ht="45" x14ac:dyDescent="0.2">
      <c r="A224" s="94" t="s">
        <v>542</v>
      </c>
      <c r="B224" s="95" t="s">
        <v>232</v>
      </c>
      <c r="C224" s="96" t="s">
        <v>543</v>
      </c>
      <c r="D224" s="97">
        <v>323028928.29000002</v>
      </c>
      <c r="E224" s="98" t="s">
        <v>49</v>
      </c>
      <c r="F224" s="99">
        <f t="shared" si="3"/>
        <v>323028928.29000002</v>
      </c>
    </row>
    <row r="225" spans="1:6" ht="22.5" x14ac:dyDescent="0.2">
      <c r="A225" s="94" t="s">
        <v>544</v>
      </c>
      <c r="B225" s="95" t="s">
        <v>232</v>
      </c>
      <c r="C225" s="96" t="s">
        <v>545</v>
      </c>
      <c r="D225" s="97">
        <v>323028928.29000002</v>
      </c>
      <c r="E225" s="98" t="s">
        <v>49</v>
      </c>
      <c r="F225" s="99">
        <f t="shared" si="3"/>
        <v>323028928.29000002</v>
      </c>
    </row>
    <row r="226" spans="1:6" ht="22.5" x14ac:dyDescent="0.2">
      <c r="A226" s="94" t="s">
        <v>546</v>
      </c>
      <c r="B226" s="95" t="s">
        <v>232</v>
      </c>
      <c r="C226" s="96" t="s">
        <v>547</v>
      </c>
      <c r="D226" s="97">
        <v>323028928.29000002</v>
      </c>
      <c r="E226" s="98" t="s">
        <v>49</v>
      </c>
      <c r="F226" s="99">
        <f t="shared" si="3"/>
        <v>323028928.29000002</v>
      </c>
    </row>
    <row r="227" spans="1:6" ht="56.25" x14ac:dyDescent="0.2">
      <c r="A227" s="94" t="s">
        <v>548</v>
      </c>
      <c r="B227" s="95" t="s">
        <v>232</v>
      </c>
      <c r="C227" s="96" t="s">
        <v>549</v>
      </c>
      <c r="D227" s="97">
        <v>102419427.92</v>
      </c>
      <c r="E227" s="98" t="s">
        <v>49</v>
      </c>
      <c r="F227" s="99">
        <f t="shared" si="3"/>
        <v>102419427.92</v>
      </c>
    </row>
    <row r="228" spans="1:6" ht="22.5" x14ac:dyDescent="0.2">
      <c r="A228" s="94" t="s">
        <v>550</v>
      </c>
      <c r="B228" s="95" t="s">
        <v>232</v>
      </c>
      <c r="C228" s="96" t="s">
        <v>551</v>
      </c>
      <c r="D228" s="97">
        <v>102419427.92</v>
      </c>
      <c r="E228" s="98" t="s">
        <v>49</v>
      </c>
      <c r="F228" s="99">
        <f t="shared" si="3"/>
        <v>102419427.92</v>
      </c>
    </row>
    <row r="229" spans="1:6" x14ac:dyDescent="0.2">
      <c r="A229" s="94" t="s">
        <v>552</v>
      </c>
      <c r="B229" s="95" t="s">
        <v>232</v>
      </c>
      <c r="C229" s="96" t="s">
        <v>553</v>
      </c>
      <c r="D229" s="97">
        <v>102419427.92</v>
      </c>
      <c r="E229" s="98" t="s">
        <v>49</v>
      </c>
      <c r="F229" s="99">
        <f t="shared" si="3"/>
        <v>102419427.92</v>
      </c>
    </row>
    <row r="230" spans="1:6" ht="33.75" x14ac:dyDescent="0.2">
      <c r="A230" s="44" t="s">
        <v>554</v>
      </c>
      <c r="B230" s="76" t="s">
        <v>232</v>
      </c>
      <c r="C230" s="86" t="s">
        <v>555</v>
      </c>
      <c r="D230" s="42">
        <v>102419427.92</v>
      </c>
      <c r="E230" s="68" t="s">
        <v>49</v>
      </c>
      <c r="F230" s="45">
        <f t="shared" si="3"/>
        <v>102419427.92</v>
      </c>
    </row>
    <row r="231" spans="1:6" ht="56.25" x14ac:dyDescent="0.2">
      <c r="A231" s="94" t="s">
        <v>548</v>
      </c>
      <c r="B231" s="95" t="s">
        <v>232</v>
      </c>
      <c r="C231" s="96" t="s">
        <v>556</v>
      </c>
      <c r="D231" s="97">
        <v>90575141.180000007</v>
      </c>
      <c r="E231" s="98" t="s">
        <v>49</v>
      </c>
      <c r="F231" s="99">
        <f t="shared" si="3"/>
        <v>90575141.180000007</v>
      </c>
    </row>
    <row r="232" spans="1:6" ht="22.5" x14ac:dyDescent="0.2">
      <c r="A232" s="94" t="s">
        <v>550</v>
      </c>
      <c r="B232" s="95" t="s">
        <v>232</v>
      </c>
      <c r="C232" s="96" t="s">
        <v>557</v>
      </c>
      <c r="D232" s="97">
        <v>90575141.180000007</v>
      </c>
      <c r="E232" s="98" t="s">
        <v>49</v>
      </c>
      <c r="F232" s="99">
        <f t="shared" si="3"/>
        <v>90575141.180000007</v>
      </c>
    </row>
    <row r="233" spans="1:6" x14ac:dyDescent="0.2">
      <c r="A233" s="94" t="s">
        <v>552</v>
      </c>
      <c r="B233" s="95" t="s">
        <v>232</v>
      </c>
      <c r="C233" s="96" t="s">
        <v>558</v>
      </c>
      <c r="D233" s="97">
        <v>90575141.180000007</v>
      </c>
      <c r="E233" s="98" t="s">
        <v>49</v>
      </c>
      <c r="F233" s="99">
        <f t="shared" si="3"/>
        <v>90575141.180000007</v>
      </c>
    </row>
    <row r="234" spans="1:6" ht="33.75" x14ac:dyDescent="0.2">
      <c r="A234" s="44" t="s">
        <v>554</v>
      </c>
      <c r="B234" s="76" t="s">
        <v>232</v>
      </c>
      <c r="C234" s="86" t="s">
        <v>559</v>
      </c>
      <c r="D234" s="42">
        <v>90575141.180000007</v>
      </c>
      <c r="E234" s="68" t="s">
        <v>49</v>
      </c>
      <c r="F234" s="45">
        <f t="shared" si="3"/>
        <v>90575141.180000007</v>
      </c>
    </row>
    <row r="235" spans="1:6" ht="33.75" x14ac:dyDescent="0.2">
      <c r="A235" s="94" t="s">
        <v>560</v>
      </c>
      <c r="B235" s="95" t="s">
        <v>232</v>
      </c>
      <c r="C235" s="96" t="s">
        <v>561</v>
      </c>
      <c r="D235" s="97">
        <v>10000000</v>
      </c>
      <c r="E235" s="98" t="s">
        <v>49</v>
      </c>
      <c r="F235" s="99">
        <f t="shared" si="3"/>
        <v>10000000</v>
      </c>
    </row>
    <row r="236" spans="1:6" ht="22.5" x14ac:dyDescent="0.2">
      <c r="A236" s="94" t="s">
        <v>550</v>
      </c>
      <c r="B236" s="95" t="s">
        <v>232</v>
      </c>
      <c r="C236" s="96" t="s">
        <v>562</v>
      </c>
      <c r="D236" s="97">
        <v>10000000</v>
      </c>
      <c r="E236" s="98" t="s">
        <v>49</v>
      </c>
      <c r="F236" s="99">
        <f t="shared" si="3"/>
        <v>10000000</v>
      </c>
    </row>
    <row r="237" spans="1:6" x14ac:dyDescent="0.2">
      <c r="A237" s="94" t="s">
        <v>552</v>
      </c>
      <c r="B237" s="95" t="s">
        <v>232</v>
      </c>
      <c r="C237" s="96" t="s">
        <v>563</v>
      </c>
      <c r="D237" s="97">
        <v>10000000</v>
      </c>
      <c r="E237" s="98" t="s">
        <v>49</v>
      </c>
      <c r="F237" s="99">
        <f t="shared" si="3"/>
        <v>10000000</v>
      </c>
    </row>
    <row r="238" spans="1:6" ht="33.75" x14ac:dyDescent="0.2">
      <c r="A238" s="44" t="s">
        <v>554</v>
      </c>
      <c r="B238" s="76" t="s">
        <v>232</v>
      </c>
      <c r="C238" s="86" t="s">
        <v>564</v>
      </c>
      <c r="D238" s="42">
        <v>10000000</v>
      </c>
      <c r="E238" s="68" t="s">
        <v>49</v>
      </c>
      <c r="F238" s="45">
        <f t="shared" si="3"/>
        <v>10000000</v>
      </c>
    </row>
    <row r="239" spans="1:6" ht="56.25" x14ac:dyDescent="0.2">
      <c r="A239" s="94" t="s">
        <v>548</v>
      </c>
      <c r="B239" s="95" t="s">
        <v>232</v>
      </c>
      <c r="C239" s="96" t="s">
        <v>565</v>
      </c>
      <c r="D239" s="97">
        <v>120034359.19</v>
      </c>
      <c r="E239" s="98" t="s">
        <v>49</v>
      </c>
      <c r="F239" s="99">
        <f t="shared" si="3"/>
        <v>120034359.19</v>
      </c>
    </row>
    <row r="240" spans="1:6" ht="22.5" x14ac:dyDescent="0.2">
      <c r="A240" s="94" t="s">
        <v>550</v>
      </c>
      <c r="B240" s="95" t="s">
        <v>232</v>
      </c>
      <c r="C240" s="96" t="s">
        <v>566</v>
      </c>
      <c r="D240" s="97">
        <v>120034359.19</v>
      </c>
      <c r="E240" s="98" t="s">
        <v>49</v>
      </c>
      <c r="F240" s="99">
        <f t="shared" si="3"/>
        <v>120034359.19</v>
      </c>
    </row>
    <row r="241" spans="1:6" x14ac:dyDescent="0.2">
      <c r="A241" s="94" t="s">
        <v>552</v>
      </c>
      <c r="B241" s="95" t="s">
        <v>232</v>
      </c>
      <c r="C241" s="96" t="s">
        <v>567</v>
      </c>
      <c r="D241" s="97">
        <v>120034359.19</v>
      </c>
      <c r="E241" s="98" t="s">
        <v>49</v>
      </c>
      <c r="F241" s="99">
        <f t="shared" si="3"/>
        <v>120034359.19</v>
      </c>
    </row>
    <row r="242" spans="1:6" ht="33.75" x14ac:dyDescent="0.2">
      <c r="A242" s="44" t="s">
        <v>554</v>
      </c>
      <c r="B242" s="76" t="s">
        <v>232</v>
      </c>
      <c r="C242" s="86" t="s">
        <v>568</v>
      </c>
      <c r="D242" s="42">
        <v>120034359.19</v>
      </c>
      <c r="E242" s="68" t="s">
        <v>49</v>
      </c>
      <c r="F242" s="45">
        <f t="shared" si="3"/>
        <v>120034359.19</v>
      </c>
    </row>
    <row r="243" spans="1:6" x14ac:dyDescent="0.2">
      <c r="A243" s="94" t="s">
        <v>302</v>
      </c>
      <c r="B243" s="95" t="s">
        <v>232</v>
      </c>
      <c r="C243" s="96" t="s">
        <v>569</v>
      </c>
      <c r="D243" s="97">
        <v>20347536.989999998</v>
      </c>
      <c r="E243" s="98">
        <v>5275063.71</v>
      </c>
      <c r="F243" s="99">
        <f t="shared" si="3"/>
        <v>15072473.279999997</v>
      </c>
    </row>
    <row r="244" spans="1:6" x14ac:dyDescent="0.2">
      <c r="A244" s="94" t="s">
        <v>242</v>
      </c>
      <c r="B244" s="95" t="s">
        <v>232</v>
      </c>
      <c r="C244" s="96" t="s">
        <v>570</v>
      </c>
      <c r="D244" s="97">
        <v>20347536.989999998</v>
      </c>
      <c r="E244" s="98">
        <v>5275063.71</v>
      </c>
      <c r="F244" s="99">
        <f t="shared" si="3"/>
        <v>15072473.279999997</v>
      </c>
    </row>
    <row r="245" spans="1:6" x14ac:dyDescent="0.2">
      <c r="A245" s="94" t="s">
        <v>242</v>
      </c>
      <c r="B245" s="95" t="s">
        <v>232</v>
      </c>
      <c r="C245" s="96" t="s">
        <v>571</v>
      </c>
      <c r="D245" s="97">
        <v>20347536.989999998</v>
      </c>
      <c r="E245" s="98">
        <v>5275063.71</v>
      </c>
      <c r="F245" s="99">
        <f t="shared" si="3"/>
        <v>15072473.279999997</v>
      </c>
    </row>
    <row r="246" spans="1:6" ht="56.25" x14ac:dyDescent="0.2">
      <c r="A246" s="94" t="s">
        <v>548</v>
      </c>
      <c r="B246" s="95" t="s">
        <v>232</v>
      </c>
      <c r="C246" s="96" t="s">
        <v>572</v>
      </c>
      <c r="D246" s="97">
        <v>1985805.86</v>
      </c>
      <c r="E246" s="98">
        <v>1985805.85</v>
      </c>
      <c r="F246" s="99">
        <f t="shared" si="3"/>
        <v>1.0000000009313226E-2</v>
      </c>
    </row>
    <row r="247" spans="1:6" ht="22.5" x14ac:dyDescent="0.2">
      <c r="A247" s="94" t="s">
        <v>550</v>
      </c>
      <c r="B247" s="95" t="s">
        <v>232</v>
      </c>
      <c r="C247" s="96" t="s">
        <v>573</v>
      </c>
      <c r="D247" s="97">
        <v>1985805.86</v>
      </c>
      <c r="E247" s="98">
        <v>1985805.85</v>
      </c>
      <c r="F247" s="99">
        <f t="shared" si="3"/>
        <v>1.0000000009313226E-2</v>
      </c>
    </row>
    <row r="248" spans="1:6" x14ac:dyDescent="0.2">
      <c r="A248" s="94" t="s">
        <v>552</v>
      </c>
      <c r="B248" s="95" t="s">
        <v>232</v>
      </c>
      <c r="C248" s="96" t="s">
        <v>574</v>
      </c>
      <c r="D248" s="97">
        <v>1985805.86</v>
      </c>
      <c r="E248" s="98">
        <v>1985805.85</v>
      </c>
      <c r="F248" s="99">
        <f t="shared" si="3"/>
        <v>1.0000000009313226E-2</v>
      </c>
    </row>
    <row r="249" spans="1:6" ht="33.75" x14ac:dyDescent="0.2">
      <c r="A249" s="44" t="s">
        <v>554</v>
      </c>
      <c r="B249" s="76" t="s">
        <v>232</v>
      </c>
      <c r="C249" s="86" t="s">
        <v>575</v>
      </c>
      <c r="D249" s="42">
        <v>1985805.86</v>
      </c>
      <c r="E249" s="68">
        <v>1985805.85</v>
      </c>
      <c r="F249" s="45">
        <f t="shared" si="3"/>
        <v>1.0000000009313226E-2</v>
      </c>
    </row>
    <row r="250" spans="1:6" ht="56.25" x14ac:dyDescent="0.2">
      <c r="A250" s="94" t="s">
        <v>548</v>
      </c>
      <c r="B250" s="95" t="s">
        <v>232</v>
      </c>
      <c r="C250" s="96" t="s">
        <v>576</v>
      </c>
      <c r="D250" s="97">
        <v>1775541.42</v>
      </c>
      <c r="E250" s="98">
        <v>1671697.2</v>
      </c>
      <c r="F250" s="99">
        <f t="shared" si="3"/>
        <v>103844.21999999997</v>
      </c>
    </row>
    <row r="251" spans="1:6" ht="22.5" x14ac:dyDescent="0.2">
      <c r="A251" s="94" t="s">
        <v>550</v>
      </c>
      <c r="B251" s="95" t="s">
        <v>232</v>
      </c>
      <c r="C251" s="96" t="s">
        <v>577</v>
      </c>
      <c r="D251" s="97">
        <v>1775541.42</v>
      </c>
      <c r="E251" s="98">
        <v>1671697.2</v>
      </c>
      <c r="F251" s="99">
        <f t="shared" si="3"/>
        <v>103844.21999999997</v>
      </c>
    </row>
    <row r="252" spans="1:6" x14ac:dyDescent="0.2">
      <c r="A252" s="94" t="s">
        <v>552</v>
      </c>
      <c r="B252" s="95" t="s">
        <v>232</v>
      </c>
      <c r="C252" s="96" t="s">
        <v>578</v>
      </c>
      <c r="D252" s="97">
        <v>1775541.42</v>
      </c>
      <c r="E252" s="98">
        <v>1671697.2</v>
      </c>
      <c r="F252" s="99">
        <f t="shared" si="3"/>
        <v>103844.21999999997</v>
      </c>
    </row>
    <row r="253" spans="1:6" ht="33.75" x14ac:dyDescent="0.2">
      <c r="A253" s="44" t="s">
        <v>554</v>
      </c>
      <c r="B253" s="76" t="s">
        <v>232</v>
      </c>
      <c r="C253" s="86" t="s">
        <v>579</v>
      </c>
      <c r="D253" s="42">
        <v>1775541.42</v>
      </c>
      <c r="E253" s="68">
        <v>1671697.2</v>
      </c>
      <c r="F253" s="45">
        <f t="shared" si="3"/>
        <v>103844.21999999997</v>
      </c>
    </row>
    <row r="254" spans="1:6" ht="33.75" x14ac:dyDescent="0.2">
      <c r="A254" s="94" t="s">
        <v>580</v>
      </c>
      <c r="B254" s="95" t="s">
        <v>232</v>
      </c>
      <c r="C254" s="96" t="s">
        <v>581</v>
      </c>
      <c r="D254" s="97">
        <v>7187000</v>
      </c>
      <c r="E254" s="98" t="s">
        <v>49</v>
      </c>
      <c r="F254" s="99">
        <f t="shared" si="3"/>
        <v>7187000</v>
      </c>
    </row>
    <row r="255" spans="1:6" ht="22.5" x14ac:dyDescent="0.2">
      <c r="A255" s="94" t="s">
        <v>267</v>
      </c>
      <c r="B255" s="95" t="s">
        <v>232</v>
      </c>
      <c r="C255" s="96" t="s">
        <v>582</v>
      </c>
      <c r="D255" s="97">
        <v>7187000</v>
      </c>
      <c r="E255" s="98" t="s">
        <v>49</v>
      </c>
      <c r="F255" s="99">
        <f t="shared" si="3"/>
        <v>7187000</v>
      </c>
    </row>
    <row r="256" spans="1:6" ht="33.75" x14ac:dyDescent="0.2">
      <c r="A256" s="94" t="s">
        <v>269</v>
      </c>
      <c r="B256" s="95" t="s">
        <v>232</v>
      </c>
      <c r="C256" s="96" t="s">
        <v>583</v>
      </c>
      <c r="D256" s="97">
        <v>7187000</v>
      </c>
      <c r="E256" s="98" t="s">
        <v>49</v>
      </c>
      <c r="F256" s="99">
        <f t="shared" si="3"/>
        <v>7187000</v>
      </c>
    </row>
    <row r="257" spans="1:6" ht="22.5" x14ac:dyDescent="0.2">
      <c r="A257" s="44" t="s">
        <v>584</v>
      </c>
      <c r="B257" s="76" t="s">
        <v>232</v>
      </c>
      <c r="C257" s="86" t="s">
        <v>585</v>
      </c>
      <c r="D257" s="42">
        <v>7187000</v>
      </c>
      <c r="E257" s="68" t="s">
        <v>49</v>
      </c>
      <c r="F257" s="45">
        <f t="shared" si="3"/>
        <v>7187000</v>
      </c>
    </row>
    <row r="258" spans="1:6" ht="33.75" x14ac:dyDescent="0.2">
      <c r="A258" s="94" t="s">
        <v>560</v>
      </c>
      <c r="B258" s="95" t="s">
        <v>232</v>
      </c>
      <c r="C258" s="96" t="s">
        <v>586</v>
      </c>
      <c r="D258" s="97">
        <v>1085774.94</v>
      </c>
      <c r="E258" s="98" t="s">
        <v>49</v>
      </c>
      <c r="F258" s="99">
        <f t="shared" si="3"/>
        <v>1085774.94</v>
      </c>
    </row>
    <row r="259" spans="1:6" ht="22.5" x14ac:dyDescent="0.2">
      <c r="A259" s="94" t="s">
        <v>550</v>
      </c>
      <c r="B259" s="95" t="s">
        <v>232</v>
      </c>
      <c r="C259" s="96" t="s">
        <v>587</v>
      </c>
      <c r="D259" s="97">
        <v>1085774.94</v>
      </c>
      <c r="E259" s="98" t="s">
        <v>49</v>
      </c>
      <c r="F259" s="99">
        <f t="shared" si="3"/>
        <v>1085774.94</v>
      </c>
    </row>
    <row r="260" spans="1:6" x14ac:dyDescent="0.2">
      <c r="A260" s="94" t="s">
        <v>552</v>
      </c>
      <c r="B260" s="95" t="s">
        <v>232</v>
      </c>
      <c r="C260" s="96" t="s">
        <v>588</v>
      </c>
      <c r="D260" s="97">
        <v>1085774.94</v>
      </c>
      <c r="E260" s="98" t="s">
        <v>49</v>
      </c>
      <c r="F260" s="99">
        <f t="shared" si="3"/>
        <v>1085774.94</v>
      </c>
    </row>
    <row r="261" spans="1:6" ht="33.75" x14ac:dyDescent="0.2">
      <c r="A261" s="44" t="s">
        <v>554</v>
      </c>
      <c r="B261" s="76" t="s">
        <v>232</v>
      </c>
      <c r="C261" s="86" t="s">
        <v>589</v>
      </c>
      <c r="D261" s="42">
        <v>1085774.94</v>
      </c>
      <c r="E261" s="68" t="s">
        <v>49</v>
      </c>
      <c r="F261" s="45">
        <f t="shared" si="3"/>
        <v>1085774.94</v>
      </c>
    </row>
    <row r="262" spans="1:6" ht="22.5" x14ac:dyDescent="0.2">
      <c r="A262" s="94" t="s">
        <v>590</v>
      </c>
      <c r="B262" s="95" t="s">
        <v>232</v>
      </c>
      <c r="C262" s="96" t="s">
        <v>591</v>
      </c>
      <c r="D262" s="97">
        <v>700000</v>
      </c>
      <c r="E262" s="98">
        <v>17500</v>
      </c>
      <c r="F262" s="99">
        <f t="shared" si="3"/>
        <v>682500</v>
      </c>
    </row>
    <row r="263" spans="1:6" ht="22.5" x14ac:dyDescent="0.2">
      <c r="A263" s="94" t="s">
        <v>267</v>
      </c>
      <c r="B263" s="95" t="s">
        <v>232</v>
      </c>
      <c r="C263" s="96" t="s">
        <v>592</v>
      </c>
      <c r="D263" s="97">
        <v>700000</v>
      </c>
      <c r="E263" s="98">
        <v>17500</v>
      </c>
      <c r="F263" s="99">
        <f t="shared" si="3"/>
        <v>682500</v>
      </c>
    </row>
    <row r="264" spans="1:6" ht="33.75" x14ac:dyDescent="0.2">
      <c r="A264" s="94" t="s">
        <v>269</v>
      </c>
      <c r="B264" s="95" t="s">
        <v>232</v>
      </c>
      <c r="C264" s="96" t="s">
        <v>593</v>
      </c>
      <c r="D264" s="97">
        <v>700000</v>
      </c>
      <c r="E264" s="98">
        <v>17500</v>
      </c>
      <c r="F264" s="99">
        <f t="shared" si="3"/>
        <v>682500</v>
      </c>
    </row>
    <row r="265" spans="1:6" ht="22.5" x14ac:dyDescent="0.2">
      <c r="A265" s="44" t="s">
        <v>584</v>
      </c>
      <c r="B265" s="76" t="s">
        <v>232</v>
      </c>
      <c r="C265" s="86" t="s">
        <v>594</v>
      </c>
      <c r="D265" s="42">
        <v>31897.759999999998</v>
      </c>
      <c r="E265" s="68" t="s">
        <v>49</v>
      </c>
      <c r="F265" s="45">
        <f t="shared" si="3"/>
        <v>31897.759999999998</v>
      </c>
    </row>
    <row r="266" spans="1:6" ht="22.5" x14ac:dyDescent="0.2">
      <c r="A266" s="44" t="s">
        <v>271</v>
      </c>
      <c r="B266" s="76" t="s">
        <v>232</v>
      </c>
      <c r="C266" s="86" t="s">
        <v>595</v>
      </c>
      <c r="D266" s="42">
        <v>668102.24</v>
      </c>
      <c r="E266" s="68">
        <v>17500</v>
      </c>
      <c r="F266" s="45">
        <f t="shared" si="3"/>
        <v>650602.23999999999</v>
      </c>
    </row>
    <row r="267" spans="1:6" ht="22.5" x14ac:dyDescent="0.2">
      <c r="A267" s="94" t="s">
        <v>596</v>
      </c>
      <c r="B267" s="95" t="s">
        <v>232</v>
      </c>
      <c r="C267" s="96" t="s">
        <v>597</v>
      </c>
      <c r="D267" s="97">
        <v>3852096</v>
      </c>
      <c r="E267" s="98">
        <v>134849.96</v>
      </c>
      <c r="F267" s="99">
        <f t="shared" si="3"/>
        <v>3717246.04</v>
      </c>
    </row>
    <row r="268" spans="1:6" ht="22.5" x14ac:dyDescent="0.2">
      <c r="A268" s="94" t="s">
        <v>267</v>
      </c>
      <c r="B268" s="95" t="s">
        <v>232</v>
      </c>
      <c r="C268" s="96" t="s">
        <v>598</v>
      </c>
      <c r="D268" s="97">
        <v>3852096</v>
      </c>
      <c r="E268" s="98">
        <v>134849.96</v>
      </c>
      <c r="F268" s="99">
        <f t="shared" si="3"/>
        <v>3717246.04</v>
      </c>
    </row>
    <row r="269" spans="1:6" ht="33.75" x14ac:dyDescent="0.2">
      <c r="A269" s="94" t="s">
        <v>269</v>
      </c>
      <c r="B269" s="95" t="s">
        <v>232</v>
      </c>
      <c r="C269" s="96" t="s">
        <v>599</v>
      </c>
      <c r="D269" s="97">
        <v>3852096</v>
      </c>
      <c r="E269" s="98">
        <v>134849.96</v>
      </c>
      <c r="F269" s="99">
        <f t="shared" ref="F269:F332" si="4">IF(OR(D269="-",E269=D269),"-",D269-IF(E269="-",0,E269))</f>
        <v>3717246.04</v>
      </c>
    </row>
    <row r="270" spans="1:6" ht="22.5" x14ac:dyDescent="0.2">
      <c r="A270" s="44" t="s">
        <v>271</v>
      </c>
      <c r="B270" s="76" t="s">
        <v>232</v>
      </c>
      <c r="C270" s="86" t="s">
        <v>600</v>
      </c>
      <c r="D270" s="42">
        <v>3852096</v>
      </c>
      <c r="E270" s="68">
        <v>134849.96</v>
      </c>
      <c r="F270" s="45">
        <f t="shared" si="4"/>
        <v>3717246.04</v>
      </c>
    </row>
    <row r="271" spans="1:6" ht="56.25" x14ac:dyDescent="0.2">
      <c r="A271" s="94" t="s">
        <v>548</v>
      </c>
      <c r="B271" s="95" t="s">
        <v>232</v>
      </c>
      <c r="C271" s="96" t="s">
        <v>601</v>
      </c>
      <c r="D271" s="97">
        <v>3761318.77</v>
      </c>
      <c r="E271" s="98">
        <v>1465210.7</v>
      </c>
      <c r="F271" s="99">
        <f t="shared" si="4"/>
        <v>2296108.0700000003</v>
      </c>
    </row>
    <row r="272" spans="1:6" ht="22.5" x14ac:dyDescent="0.2">
      <c r="A272" s="94" t="s">
        <v>550</v>
      </c>
      <c r="B272" s="95" t="s">
        <v>232</v>
      </c>
      <c r="C272" s="96" t="s">
        <v>602</v>
      </c>
      <c r="D272" s="97">
        <v>3761318.77</v>
      </c>
      <c r="E272" s="98">
        <v>1465210.7</v>
      </c>
      <c r="F272" s="99">
        <f t="shared" si="4"/>
        <v>2296108.0700000003</v>
      </c>
    </row>
    <row r="273" spans="1:6" x14ac:dyDescent="0.2">
      <c r="A273" s="94" t="s">
        <v>552</v>
      </c>
      <c r="B273" s="95" t="s">
        <v>232</v>
      </c>
      <c r="C273" s="96" t="s">
        <v>603</v>
      </c>
      <c r="D273" s="97">
        <v>3761318.77</v>
      </c>
      <c r="E273" s="98">
        <v>1465210.7</v>
      </c>
      <c r="F273" s="99">
        <f t="shared" si="4"/>
        <v>2296108.0700000003</v>
      </c>
    </row>
    <row r="274" spans="1:6" ht="33.75" x14ac:dyDescent="0.2">
      <c r="A274" s="44" t="s">
        <v>554</v>
      </c>
      <c r="B274" s="76" t="s">
        <v>232</v>
      </c>
      <c r="C274" s="86" t="s">
        <v>604</v>
      </c>
      <c r="D274" s="42">
        <v>3761318.77</v>
      </c>
      <c r="E274" s="68">
        <v>1465210.7</v>
      </c>
      <c r="F274" s="45">
        <f t="shared" si="4"/>
        <v>2296108.0700000003</v>
      </c>
    </row>
    <row r="275" spans="1:6" x14ac:dyDescent="0.2">
      <c r="A275" s="94" t="s">
        <v>605</v>
      </c>
      <c r="B275" s="95" t="s">
        <v>232</v>
      </c>
      <c r="C275" s="96" t="s">
        <v>606</v>
      </c>
      <c r="D275" s="97">
        <v>21376389.399999999</v>
      </c>
      <c r="E275" s="98">
        <v>1054182.8799999999</v>
      </c>
      <c r="F275" s="99">
        <f t="shared" si="4"/>
        <v>20322206.52</v>
      </c>
    </row>
    <row r="276" spans="1:6" ht="56.25" x14ac:dyDescent="0.2">
      <c r="A276" s="94" t="s">
        <v>607</v>
      </c>
      <c r="B276" s="95" t="s">
        <v>232</v>
      </c>
      <c r="C276" s="96" t="s">
        <v>608</v>
      </c>
      <c r="D276" s="97">
        <v>15645000</v>
      </c>
      <c r="E276" s="98">
        <v>469053.96</v>
      </c>
      <c r="F276" s="99">
        <f t="shared" si="4"/>
        <v>15175946.039999999</v>
      </c>
    </row>
    <row r="277" spans="1:6" ht="33.75" x14ac:dyDescent="0.2">
      <c r="A277" s="94" t="s">
        <v>609</v>
      </c>
      <c r="B277" s="95" t="s">
        <v>232</v>
      </c>
      <c r="C277" s="96" t="s">
        <v>610</v>
      </c>
      <c r="D277" s="97">
        <v>1855000</v>
      </c>
      <c r="E277" s="98" t="s">
        <v>49</v>
      </c>
      <c r="F277" s="99">
        <f t="shared" si="4"/>
        <v>1855000</v>
      </c>
    </row>
    <row r="278" spans="1:6" ht="45" x14ac:dyDescent="0.2">
      <c r="A278" s="94" t="s">
        <v>611</v>
      </c>
      <c r="B278" s="95" t="s">
        <v>232</v>
      </c>
      <c r="C278" s="96" t="s">
        <v>612</v>
      </c>
      <c r="D278" s="97">
        <v>1000000</v>
      </c>
      <c r="E278" s="98" t="s">
        <v>49</v>
      </c>
      <c r="F278" s="99">
        <f t="shared" si="4"/>
        <v>1000000</v>
      </c>
    </row>
    <row r="279" spans="1:6" ht="22.5" x14ac:dyDescent="0.2">
      <c r="A279" s="94" t="s">
        <v>613</v>
      </c>
      <c r="B279" s="95" t="s">
        <v>232</v>
      </c>
      <c r="C279" s="96" t="s">
        <v>614</v>
      </c>
      <c r="D279" s="97">
        <v>1000000</v>
      </c>
      <c r="E279" s="98" t="s">
        <v>49</v>
      </c>
      <c r="F279" s="99">
        <f t="shared" si="4"/>
        <v>1000000</v>
      </c>
    </row>
    <row r="280" spans="1:6" x14ac:dyDescent="0.2">
      <c r="A280" s="94" t="s">
        <v>308</v>
      </c>
      <c r="B280" s="95" t="s">
        <v>232</v>
      </c>
      <c r="C280" s="96" t="s">
        <v>615</v>
      </c>
      <c r="D280" s="97">
        <v>1000000</v>
      </c>
      <c r="E280" s="98" t="s">
        <v>49</v>
      </c>
      <c r="F280" s="99">
        <f t="shared" si="4"/>
        <v>1000000</v>
      </c>
    </row>
    <row r="281" spans="1:6" ht="45" x14ac:dyDescent="0.2">
      <c r="A281" s="94" t="s">
        <v>521</v>
      </c>
      <c r="B281" s="95" t="s">
        <v>232</v>
      </c>
      <c r="C281" s="96" t="s">
        <v>616</v>
      </c>
      <c r="D281" s="97">
        <v>1000000</v>
      </c>
      <c r="E281" s="98" t="s">
        <v>49</v>
      </c>
      <c r="F281" s="99">
        <f t="shared" si="4"/>
        <v>1000000</v>
      </c>
    </row>
    <row r="282" spans="1:6" ht="45" x14ac:dyDescent="0.2">
      <c r="A282" s="94" t="s">
        <v>617</v>
      </c>
      <c r="B282" s="95" t="s">
        <v>232</v>
      </c>
      <c r="C282" s="96" t="s">
        <v>618</v>
      </c>
      <c r="D282" s="97">
        <v>855000</v>
      </c>
      <c r="E282" s="98" t="s">
        <v>49</v>
      </c>
      <c r="F282" s="99">
        <f t="shared" si="4"/>
        <v>855000</v>
      </c>
    </row>
    <row r="283" spans="1:6" ht="22.5" x14ac:dyDescent="0.2">
      <c r="A283" s="94" t="s">
        <v>619</v>
      </c>
      <c r="B283" s="95" t="s">
        <v>232</v>
      </c>
      <c r="C283" s="96" t="s">
        <v>620</v>
      </c>
      <c r="D283" s="97">
        <v>855000</v>
      </c>
      <c r="E283" s="98" t="s">
        <v>49</v>
      </c>
      <c r="F283" s="99">
        <f t="shared" si="4"/>
        <v>855000</v>
      </c>
    </row>
    <row r="284" spans="1:6" ht="22.5" x14ac:dyDescent="0.2">
      <c r="A284" s="94" t="s">
        <v>550</v>
      </c>
      <c r="B284" s="95" t="s">
        <v>232</v>
      </c>
      <c r="C284" s="96" t="s">
        <v>621</v>
      </c>
      <c r="D284" s="97">
        <v>855000</v>
      </c>
      <c r="E284" s="98" t="s">
        <v>49</v>
      </c>
      <c r="F284" s="99">
        <f t="shared" si="4"/>
        <v>855000</v>
      </c>
    </row>
    <row r="285" spans="1:6" x14ac:dyDescent="0.2">
      <c r="A285" s="94" t="s">
        <v>552</v>
      </c>
      <c r="B285" s="95" t="s">
        <v>232</v>
      </c>
      <c r="C285" s="96" t="s">
        <v>622</v>
      </c>
      <c r="D285" s="97">
        <v>855000</v>
      </c>
      <c r="E285" s="98" t="s">
        <v>49</v>
      </c>
      <c r="F285" s="99">
        <f t="shared" si="4"/>
        <v>855000</v>
      </c>
    </row>
    <row r="286" spans="1:6" ht="33.75" x14ac:dyDescent="0.2">
      <c r="A286" s="44" t="s">
        <v>623</v>
      </c>
      <c r="B286" s="76" t="s">
        <v>232</v>
      </c>
      <c r="C286" s="86" t="s">
        <v>624</v>
      </c>
      <c r="D286" s="42">
        <v>855000</v>
      </c>
      <c r="E286" s="68" t="s">
        <v>49</v>
      </c>
      <c r="F286" s="45">
        <f t="shared" si="4"/>
        <v>855000</v>
      </c>
    </row>
    <row r="287" spans="1:6" ht="22.5" x14ac:dyDescent="0.2">
      <c r="A287" s="94" t="s">
        <v>625</v>
      </c>
      <c r="B287" s="95" t="s">
        <v>232</v>
      </c>
      <c r="C287" s="96" t="s">
        <v>626</v>
      </c>
      <c r="D287" s="97">
        <v>9190000</v>
      </c>
      <c r="E287" s="98" t="s">
        <v>49</v>
      </c>
      <c r="F287" s="99">
        <f t="shared" si="4"/>
        <v>9190000</v>
      </c>
    </row>
    <row r="288" spans="1:6" ht="45" x14ac:dyDescent="0.2">
      <c r="A288" s="94" t="s">
        <v>627</v>
      </c>
      <c r="B288" s="95" t="s">
        <v>232</v>
      </c>
      <c r="C288" s="96" t="s">
        <v>628</v>
      </c>
      <c r="D288" s="97">
        <v>9190000</v>
      </c>
      <c r="E288" s="98" t="s">
        <v>49</v>
      </c>
      <c r="F288" s="99">
        <f t="shared" si="4"/>
        <v>9190000</v>
      </c>
    </row>
    <row r="289" spans="1:6" ht="22.5" x14ac:dyDescent="0.2">
      <c r="A289" s="94" t="s">
        <v>619</v>
      </c>
      <c r="B289" s="95" t="s">
        <v>232</v>
      </c>
      <c r="C289" s="96" t="s">
        <v>629</v>
      </c>
      <c r="D289" s="97">
        <v>7891800</v>
      </c>
      <c r="E289" s="98" t="s">
        <v>49</v>
      </c>
      <c r="F289" s="99">
        <f t="shared" si="4"/>
        <v>7891800</v>
      </c>
    </row>
    <row r="290" spans="1:6" ht="22.5" x14ac:dyDescent="0.2">
      <c r="A290" s="94" t="s">
        <v>550</v>
      </c>
      <c r="B290" s="95" t="s">
        <v>232</v>
      </c>
      <c r="C290" s="96" t="s">
        <v>630</v>
      </c>
      <c r="D290" s="97">
        <v>7891800</v>
      </c>
      <c r="E290" s="98" t="s">
        <v>49</v>
      </c>
      <c r="F290" s="99">
        <f t="shared" si="4"/>
        <v>7891800</v>
      </c>
    </row>
    <row r="291" spans="1:6" x14ac:dyDescent="0.2">
      <c r="A291" s="94" t="s">
        <v>552</v>
      </c>
      <c r="B291" s="95" t="s">
        <v>232</v>
      </c>
      <c r="C291" s="96" t="s">
        <v>631</v>
      </c>
      <c r="D291" s="97">
        <v>7891800</v>
      </c>
      <c r="E291" s="98" t="s">
        <v>49</v>
      </c>
      <c r="F291" s="99">
        <f t="shared" si="4"/>
        <v>7891800</v>
      </c>
    </row>
    <row r="292" spans="1:6" ht="33.75" x14ac:dyDescent="0.2">
      <c r="A292" s="44" t="s">
        <v>623</v>
      </c>
      <c r="B292" s="76" t="s">
        <v>232</v>
      </c>
      <c r="C292" s="86" t="s">
        <v>632</v>
      </c>
      <c r="D292" s="42">
        <v>7891800</v>
      </c>
      <c r="E292" s="68" t="s">
        <v>49</v>
      </c>
      <c r="F292" s="45">
        <f t="shared" si="4"/>
        <v>7891800</v>
      </c>
    </row>
    <row r="293" spans="1:6" ht="45" x14ac:dyDescent="0.2">
      <c r="A293" s="94" t="s">
        <v>633</v>
      </c>
      <c r="B293" s="95" t="s">
        <v>232</v>
      </c>
      <c r="C293" s="96" t="s">
        <v>634</v>
      </c>
      <c r="D293" s="97">
        <v>1298200</v>
      </c>
      <c r="E293" s="98" t="s">
        <v>49</v>
      </c>
      <c r="F293" s="99">
        <f t="shared" si="4"/>
        <v>1298200</v>
      </c>
    </row>
    <row r="294" spans="1:6" ht="22.5" x14ac:dyDescent="0.2">
      <c r="A294" s="94" t="s">
        <v>550</v>
      </c>
      <c r="B294" s="95" t="s">
        <v>232</v>
      </c>
      <c r="C294" s="96" t="s">
        <v>635</v>
      </c>
      <c r="D294" s="97">
        <v>1298200</v>
      </c>
      <c r="E294" s="98" t="s">
        <v>49</v>
      </c>
      <c r="F294" s="99">
        <f t="shared" si="4"/>
        <v>1298200</v>
      </c>
    </row>
    <row r="295" spans="1:6" x14ac:dyDescent="0.2">
      <c r="A295" s="94" t="s">
        <v>552</v>
      </c>
      <c r="B295" s="95" t="s">
        <v>232</v>
      </c>
      <c r="C295" s="96" t="s">
        <v>636</v>
      </c>
      <c r="D295" s="97">
        <v>1298200</v>
      </c>
      <c r="E295" s="98" t="s">
        <v>49</v>
      </c>
      <c r="F295" s="99">
        <f t="shared" si="4"/>
        <v>1298200</v>
      </c>
    </row>
    <row r="296" spans="1:6" ht="33.75" x14ac:dyDescent="0.2">
      <c r="A296" s="44" t="s">
        <v>623</v>
      </c>
      <c r="B296" s="76" t="s">
        <v>232</v>
      </c>
      <c r="C296" s="86" t="s">
        <v>637</v>
      </c>
      <c r="D296" s="42">
        <v>1298200</v>
      </c>
      <c r="E296" s="68" t="s">
        <v>49</v>
      </c>
      <c r="F296" s="45">
        <f t="shared" si="4"/>
        <v>1298200</v>
      </c>
    </row>
    <row r="297" spans="1:6" ht="33.75" x14ac:dyDescent="0.2">
      <c r="A297" s="94" t="s">
        <v>638</v>
      </c>
      <c r="B297" s="95" t="s">
        <v>232</v>
      </c>
      <c r="C297" s="96" t="s">
        <v>639</v>
      </c>
      <c r="D297" s="97">
        <v>4600000</v>
      </c>
      <c r="E297" s="98">
        <v>469053.96</v>
      </c>
      <c r="F297" s="99">
        <f t="shared" si="4"/>
        <v>4130946.04</v>
      </c>
    </row>
    <row r="298" spans="1:6" ht="45" x14ac:dyDescent="0.2">
      <c r="A298" s="94" t="s">
        <v>640</v>
      </c>
      <c r="B298" s="95" t="s">
        <v>232</v>
      </c>
      <c r="C298" s="96" t="s">
        <v>641</v>
      </c>
      <c r="D298" s="97">
        <v>4600000</v>
      </c>
      <c r="E298" s="98">
        <v>469053.96</v>
      </c>
      <c r="F298" s="99">
        <f t="shared" si="4"/>
        <v>4130946.04</v>
      </c>
    </row>
    <row r="299" spans="1:6" ht="22.5" x14ac:dyDescent="0.2">
      <c r="A299" s="94" t="s">
        <v>619</v>
      </c>
      <c r="B299" s="95" t="s">
        <v>232</v>
      </c>
      <c r="C299" s="96" t="s">
        <v>642</v>
      </c>
      <c r="D299" s="97">
        <v>600000</v>
      </c>
      <c r="E299" s="98">
        <v>45000</v>
      </c>
      <c r="F299" s="99">
        <f t="shared" si="4"/>
        <v>555000</v>
      </c>
    </row>
    <row r="300" spans="1:6" ht="22.5" x14ac:dyDescent="0.2">
      <c r="A300" s="94" t="s">
        <v>550</v>
      </c>
      <c r="B300" s="95" t="s">
        <v>232</v>
      </c>
      <c r="C300" s="96" t="s">
        <v>643</v>
      </c>
      <c r="D300" s="97">
        <v>600000</v>
      </c>
      <c r="E300" s="98">
        <v>45000</v>
      </c>
      <c r="F300" s="99">
        <f t="shared" si="4"/>
        <v>555000</v>
      </c>
    </row>
    <row r="301" spans="1:6" x14ac:dyDescent="0.2">
      <c r="A301" s="94" t="s">
        <v>552</v>
      </c>
      <c r="B301" s="95" t="s">
        <v>232</v>
      </c>
      <c r="C301" s="96" t="s">
        <v>644</v>
      </c>
      <c r="D301" s="97">
        <v>600000</v>
      </c>
      <c r="E301" s="98">
        <v>45000</v>
      </c>
      <c r="F301" s="99">
        <f t="shared" si="4"/>
        <v>555000</v>
      </c>
    </row>
    <row r="302" spans="1:6" ht="33.75" x14ac:dyDescent="0.2">
      <c r="A302" s="44" t="s">
        <v>623</v>
      </c>
      <c r="B302" s="76" t="s">
        <v>232</v>
      </c>
      <c r="C302" s="86" t="s">
        <v>645</v>
      </c>
      <c r="D302" s="42">
        <v>600000</v>
      </c>
      <c r="E302" s="68">
        <v>45000</v>
      </c>
      <c r="F302" s="45">
        <f t="shared" si="4"/>
        <v>555000</v>
      </c>
    </row>
    <row r="303" spans="1:6" ht="45" x14ac:dyDescent="0.2">
      <c r="A303" s="94" t="s">
        <v>646</v>
      </c>
      <c r="B303" s="95" t="s">
        <v>232</v>
      </c>
      <c r="C303" s="96" t="s">
        <v>647</v>
      </c>
      <c r="D303" s="97">
        <v>2000000</v>
      </c>
      <c r="E303" s="98">
        <v>424053.96</v>
      </c>
      <c r="F303" s="99">
        <f t="shared" si="4"/>
        <v>1575946.04</v>
      </c>
    </row>
    <row r="304" spans="1:6" x14ac:dyDescent="0.2">
      <c r="A304" s="94" t="s">
        <v>308</v>
      </c>
      <c r="B304" s="95" t="s">
        <v>232</v>
      </c>
      <c r="C304" s="96" t="s">
        <v>648</v>
      </c>
      <c r="D304" s="97">
        <v>2000000</v>
      </c>
      <c r="E304" s="98">
        <v>424053.96</v>
      </c>
      <c r="F304" s="99">
        <f t="shared" si="4"/>
        <v>1575946.04</v>
      </c>
    </row>
    <row r="305" spans="1:6" ht="45" x14ac:dyDescent="0.2">
      <c r="A305" s="94" t="s">
        <v>521</v>
      </c>
      <c r="B305" s="95" t="s">
        <v>232</v>
      </c>
      <c r="C305" s="96" t="s">
        <v>649</v>
      </c>
      <c r="D305" s="97">
        <v>2000000</v>
      </c>
      <c r="E305" s="98">
        <v>424053.96</v>
      </c>
      <c r="F305" s="99">
        <f t="shared" si="4"/>
        <v>1575946.04</v>
      </c>
    </row>
    <row r="306" spans="1:6" ht="33.75" x14ac:dyDescent="0.2">
      <c r="A306" s="94" t="s">
        <v>650</v>
      </c>
      <c r="B306" s="95" t="s">
        <v>232</v>
      </c>
      <c r="C306" s="96" t="s">
        <v>651</v>
      </c>
      <c r="D306" s="97">
        <v>1000000</v>
      </c>
      <c r="E306" s="98" t="s">
        <v>49</v>
      </c>
      <c r="F306" s="99">
        <f t="shared" si="4"/>
        <v>1000000</v>
      </c>
    </row>
    <row r="307" spans="1:6" ht="22.5" x14ac:dyDescent="0.2">
      <c r="A307" s="94" t="s">
        <v>267</v>
      </c>
      <c r="B307" s="95" t="s">
        <v>232</v>
      </c>
      <c r="C307" s="96" t="s">
        <v>652</v>
      </c>
      <c r="D307" s="97">
        <v>1000000</v>
      </c>
      <c r="E307" s="98" t="s">
        <v>49</v>
      </c>
      <c r="F307" s="99">
        <f t="shared" si="4"/>
        <v>1000000</v>
      </c>
    </row>
    <row r="308" spans="1:6" ht="33.75" x14ac:dyDescent="0.2">
      <c r="A308" s="94" t="s">
        <v>269</v>
      </c>
      <c r="B308" s="95" t="s">
        <v>232</v>
      </c>
      <c r="C308" s="96" t="s">
        <v>653</v>
      </c>
      <c r="D308" s="97">
        <v>1000000</v>
      </c>
      <c r="E308" s="98" t="s">
        <v>49</v>
      </c>
      <c r="F308" s="99">
        <f t="shared" si="4"/>
        <v>1000000</v>
      </c>
    </row>
    <row r="309" spans="1:6" ht="22.5" x14ac:dyDescent="0.2">
      <c r="A309" s="44" t="s">
        <v>271</v>
      </c>
      <c r="B309" s="76" t="s">
        <v>232</v>
      </c>
      <c r="C309" s="86" t="s">
        <v>654</v>
      </c>
      <c r="D309" s="42">
        <v>1000000</v>
      </c>
      <c r="E309" s="68" t="s">
        <v>49</v>
      </c>
      <c r="F309" s="45">
        <f t="shared" si="4"/>
        <v>1000000</v>
      </c>
    </row>
    <row r="310" spans="1:6" ht="45" x14ac:dyDescent="0.2">
      <c r="A310" s="94" t="s">
        <v>655</v>
      </c>
      <c r="B310" s="95" t="s">
        <v>232</v>
      </c>
      <c r="C310" s="96" t="s">
        <v>656</v>
      </c>
      <c r="D310" s="97">
        <v>1000000</v>
      </c>
      <c r="E310" s="98" t="s">
        <v>49</v>
      </c>
      <c r="F310" s="99">
        <f t="shared" si="4"/>
        <v>1000000</v>
      </c>
    </row>
    <row r="311" spans="1:6" ht="22.5" x14ac:dyDescent="0.2">
      <c r="A311" s="94" t="s">
        <v>267</v>
      </c>
      <c r="B311" s="95" t="s">
        <v>232</v>
      </c>
      <c r="C311" s="96" t="s">
        <v>657</v>
      </c>
      <c r="D311" s="97">
        <v>1000000</v>
      </c>
      <c r="E311" s="98" t="s">
        <v>49</v>
      </c>
      <c r="F311" s="99">
        <f t="shared" si="4"/>
        <v>1000000</v>
      </c>
    </row>
    <row r="312" spans="1:6" ht="33.75" x14ac:dyDescent="0.2">
      <c r="A312" s="94" t="s">
        <v>269</v>
      </c>
      <c r="B312" s="95" t="s">
        <v>232</v>
      </c>
      <c r="C312" s="96" t="s">
        <v>658</v>
      </c>
      <c r="D312" s="97">
        <v>1000000</v>
      </c>
      <c r="E312" s="98" t="s">
        <v>49</v>
      </c>
      <c r="F312" s="99">
        <f t="shared" si="4"/>
        <v>1000000</v>
      </c>
    </row>
    <row r="313" spans="1:6" ht="22.5" x14ac:dyDescent="0.2">
      <c r="A313" s="44" t="s">
        <v>271</v>
      </c>
      <c r="B313" s="76" t="s">
        <v>232</v>
      </c>
      <c r="C313" s="86" t="s">
        <v>659</v>
      </c>
      <c r="D313" s="42">
        <v>1000000</v>
      </c>
      <c r="E313" s="68" t="s">
        <v>49</v>
      </c>
      <c r="F313" s="45">
        <f t="shared" si="4"/>
        <v>1000000</v>
      </c>
    </row>
    <row r="314" spans="1:6" x14ac:dyDescent="0.2">
      <c r="A314" s="94" t="s">
        <v>302</v>
      </c>
      <c r="B314" s="95" t="s">
        <v>232</v>
      </c>
      <c r="C314" s="96" t="s">
        <v>660</v>
      </c>
      <c r="D314" s="97">
        <v>5731389.4000000004</v>
      </c>
      <c r="E314" s="98">
        <v>585128.92000000004</v>
      </c>
      <c r="F314" s="99">
        <f t="shared" si="4"/>
        <v>5146260.4800000004</v>
      </c>
    </row>
    <row r="315" spans="1:6" x14ac:dyDescent="0.2">
      <c r="A315" s="94" t="s">
        <v>242</v>
      </c>
      <c r="B315" s="95" t="s">
        <v>232</v>
      </c>
      <c r="C315" s="96" t="s">
        <v>661</v>
      </c>
      <c r="D315" s="97">
        <v>5731389.4000000004</v>
      </c>
      <c r="E315" s="98">
        <v>585128.92000000004</v>
      </c>
      <c r="F315" s="99">
        <f t="shared" si="4"/>
        <v>5146260.4800000004</v>
      </c>
    </row>
    <row r="316" spans="1:6" x14ac:dyDescent="0.2">
      <c r="A316" s="94" t="s">
        <v>242</v>
      </c>
      <c r="B316" s="95" t="s">
        <v>232</v>
      </c>
      <c r="C316" s="96" t="s">
        <v>662</v>
      </c>
      <c r="D316" s="97">
        <v>5731389.4000000004</v>
      </c>
      <c r="E316" s="98">
        <v>585128.92000000004</v>
      </c>
      <c r="F316" s="99">
        <f t="shared" si="4"/>
        <v>5146260.4800000004</v>
      </c>
    </row>
    <row r="317" spans="1:6" ht="22.5" x14ac:dyDescent="0.2">
      <c r="A317" s="94" t="s">
        <v>619</v>
      </c>
      <c r="B317" s="95" t="s">
        <v>232</v>
      </c>
      <c r="C317" s="96" t="s">
        <v>663</v>
      </c>
      <c r="D317" s="97">
        <v>600000</v>
      </c>
      <c r="E317" s="98" t="s">
        <v>49</v>
      </c>
      <c r="F317" s="99">
        <f t="shared" si="4"/>
        <v>600000</v>
      </c>
    </row>
    <row r="318" spans="1:6" ht="22.5" x14ac:dyDescent="0.2">
      <c r="A318" s="94" t="s">
        <v>550</v>
      </c>
      <c r="B318" s="95" t="s">
        <v>232</v>
      </c>
      <c r="C318" s="96" t="s">
        <v>664</v>
      </c>
      <c r="D318" s="97">
        <v>600000</v>
      </c>
      <c r="E318" s="98" t="s">
        <v>49</v>
      </c>
      <c r="F318" s="99">
        <f t="shared" si="4"/>
        <v>600000</v>
      </c>
    </row>
    <row r="319" spans="1:6" x14ac:dyDescent="0.2">
      <c r="A319" s="94" t="s">
        <v>552</v>
      </c>
      <c r="B319" s="95" t="s">
        <v>232</v>
      </c>
      <c r="C319" s="96" t="s">
        <v>665</v>
      </c>
      <c r="D319" s="97">
        <v>600000</v>
      </c>
      <c r="E319" s="98" t="s">
        <v>49</v>
      </c>
      <c r="F319" s="99">
        <f t="shared" si="4"/>
        <v>600000</v>
      </c>
    </row>
    <row r="320" spans="1:6" ht="33.75" x14ac:dyDescent="0.2">
      <c r="A320" s="44" t="s">
        <v>623</v>
      </c>
      <c r="B320" s="76" t="s">
        <v>232</v>
      </c>
      <c r="C320" s="86" t="s">
        <v>666</v>
      </c>
      <c r="D320" s="42">
        <v>600000</v>
      </c>
      <c r="E320" s="68" t="s">
        <v>49</v>
      </c>
      <c r="F320" s="45">
        <f t="shared" si="4"/>
        <v>600000</v>
      </c>
    </row>
    <row r="321" spans="1:6" ht="45" x14ac:dyDescent="0.2">
      <c r="A321" s="94" t="s">
        <v>667</v>
      </c>
      <c r="B321" s="95" t="s">
        <v>232</v>
      </c>
      <c r="C321" s="96" t="s">
        <v>668</v>
      </c>
      <c r="D321" s="97">
        <v>2711000</v>
      </c>
      <c r="E321" s="98">
        <v>546839.57999999996</v>
      </c>
      <c r="F321" s="99">
        <f t="shared" si="4"/>
        <v>2164160.42</v>
      </c>
    </row>
    <row r="322" spans="1:6" x14ac:dyDescent="0.2">
      <c r="A322" s="94" t="s">
        <v>308</v>
      </c>
      <c r="B322" s="95" t="s">
        <v>232</v>
      </c>
      <c r="C322" s="96" t="s">
        <v>669</v>
      </c>
      <c r="D322" s="97">
        <v>2711000</v>
      </c>
      <c r="E322" s="98">
        <v>546839.57999999996</v>
      </c>
      <c r="F322" s="99">
        <f t="shared" si="4"/>
        <v>2164160.42</v>
      </c>
    </row>
    <row r="323" spans="1:6" ht="45" x14ac:dyDescent="0.2">
      <c r="A323" s="94" t="s">
        <v>521</v>
      </c>
      <c r="B323" s="95" t="s">
        <v>232</v>
      </c>
      <c r="C323" s="96" t="s">
        <v>670</v>
      </c>
      <c r="D323" s="97">
        <v>2711000</v>
      </c>
      <c r="E323" s="98">
        <v>546839.57999999996</v>
      </c>
      <c r="F323" s="99">
        <f t="shared" si="4"/>
        <v>2164160.42</v>
      </c>
    </row>
    <row r="324" spans="1:6" ht="22.5" x14ac:dyDescent="0.2">
      <c r="A324" s="94" t="s">
        <v>671</v>
      </c>
      <c r="B324" s="95" t="s">
        <v>232</v>
      </c>
      <c r="C324" s="96" t="s">
        <v>672</v>
      </c>
      <c r="D324" s="97">
        <v>2420389.4</v>
      </c>
      <c r="E324" s="98">
        <v>38289.339999999997</v>
      </c>
      <c r="F324" s="99">
        <f t="shared" si="4"/>
        <v>2382100.06</v>
      </c>
    </row>
    <row r="325" spans="1:6" ht="22.5" x14ac:dyDescent="0.2">
      <c r="A325" s="94" t="s">
        <v>267</v>
      </c>
      <c r="B325" s="95" t="s">
        <v>232</v>
      </c>
      <c r="C325" s="96" t="s">
        <v>673</v>
      </c>
      <c r="D325" s="97">
        <v>2420389.4</v>
      </c>
      <c r="E325" s="98">
        <v>38289.339999999997</v>
      </c>
      <c r="F325" s="99">
        <f t="shared" si="4"/>
        <v>2382100.06</v>
      </c>
    </row>
    <row r="326" spans="1:6" ht="33.75" x14ac:dyDescent="0.2">
      <c r="A326" s="94" t="s">
        <v>269</v>
      </c>
      <c r="B326" s="95" t="s">
        <v>232</v>
      </c>
      <c r="C326" s="96" t="s">
        <v>674</v>
      </c>
      <c r="D326" s="97">
        <v>2420389.4</v>
      </c>
      <c r="E326" s="98">
        <v>38289.339999999997</v>
      </c>
      <c r="F326" s="99">
        <f t="shared" si="4"/>
        <v>2382100.06</v>
      </c>
    </row>
    <row r="327" spans="1:6" ht="22.5" x14ac:dyDescent="0.2">
      <c r="A327" s="44" t="s">
        <v>271</v>
      </c>
      <c r="B327" s="76" t="s">
        <v>232</v>
      </c>
      <c r="C327" s="86" t="s">
        <v>675</v>
      </c>
      <c r="D327" s="42">
        <v>2420389.4</v>
      </c>
      <c r="E327" s="68">
        <v>38289.339999999997</v>
      </c>
      <c r="F327" s="45">
        <f t="shared" si="4"/>
        <v>2382100.06</v>
      </c>
    </row>
    <row r="328" spans="1:6" x14ac:dyDescent="0.2">
      <c r="A328" s="94" t="s">
        <v>676</v>
      </c>
      <c r="B328" s="95" t="s">
        <v>232</v>
      </c>
      <c r="C328" s="96" t="s">
        <v>677</v>
      </c>
      <c r="D328" s="97">
        <v>58353055.850000001</v>
      </c>
      <c r="E328" s="98">
        <v>10074438.35</v>
      </c>
      <c r="F328" s="99">
        <f t="shared" si="4"/>
        <v>48278617.5</v>
      </c>
    </row>
    <row r="329" spans="1:6" ht="33.75" x14ac:dyDescent="0.2">
      <c r="A329" s="94" t="s">
        <v>447</v>
      </c>
      <c r="B329" s="95" t="s">
        <v>232</v>
      </c>
      <c r="C329" s="96" t="s">
        <v>678</v>
      </c>
      <c r="D329" s="97">
        <v>19945000</v>
      </c>
      <c r="E329" s="98">
        <v>4870907.5</v>
      </c>
      <c r="F329" s="99">
        <f t="shared" si="4"/>
        <v>15074092.5</v>
      </c>
    </row>
    <row r="330" spans="1:6" ht="33.75" x14ac:dyDescent="0.2">
      <c r="A330" s="94" t="s">
        <v>449</v>
      </c>
      <c r="B330" s="95" t="s">
        <v>232</v>
      </c>
      <c r="C330" s="96" t="s">
        <v>679</v>
      </c>
      <c r="D330" s="97">
        <v>19945000</v>
      </c>
      <c r="E330" s="98">
        <v>4870907.5</v>
      </c>
      <c r="F330" s="99">
        <f t="shared" si="4"/>
        <v>15074092.5</v>
      </c>
    </row>
    <row r="331" spans="1:6" ht="22.5" x14ac:dyDescent="0.2">
      <c r="A331" s="94" t="s">
        <v>680</v>
      </c>
      <c r="B331" s="95" t="s">
        <v>232</v>
      </c>
      <c r="C331" s="96" t="s">
        <v>681</v>
      </c>
      <c r="D331" s="97">
        <v>19945000</v>
      </c>
      <c r="E331" s="98">
        <v>4870907.5</v>
      </c>
      <c r="F331" s="99">
        <f t="shared" si="4"/>
        <v>15074092.5</v>
      </c>
    </row>
    <row r="332" spans="1:6" ht="56.25" x14ac:dyDescent="0.2">
      <c r="A332" s="94" t="s">
        <v>682</v>
      </c>
      <c r="B332" s="95" t="s">
        <v>232</v>
      </c>
      <c r="C332" s="96" t="s">
        <v>683</v>
      </c>
      <c r="D332" s="97">
        <v>15945000</v>
      </c>
      <c r="E332" s="98">
        <v>3686736.9</v>
      </c>
      <c r="F332" s="99">
        <f t="shared" si="4"/>
        <v>12258263.1</v>
      </c>
    </row>
    <row r="333" spans="1:6" ht="22.5" x14ac:dyDescent="0.2">
      <c r="A333" s="94" t="s">
        <v>455</v>
      </c>
      <c r="B333" s="95" t="s">
        <v>232</v>
      </c>
      <c r="C333" s="96" t="s">
        <v>684</v>
      </c>
      <c r="D333" s="97">
        <v>15945000</v>
      </c>
      <c r="E333" s="98">
        <v>3686736.9</v>
      </c>
      <c r="F333" s="99">
        <f t="shared" ref="F333:F396" si="5">IF(OR(D333="-",E333=D333),"-",D333-IF(E333="-",0,E333))</f>
        <v>12258263.1</v>
      </c>
    </row>
    <row r="334" spans="1:6" x14ac:dyDescent="0.2">
      <c r="A334" s="94" t="s">
        <v>457</v>
      </c>
      <c r="B334" s="95" t="s">
        <v>232</v>
      </c>
      <c r="C334" s="96" t="s">
        <v>685</v>
      </c>
      <c r="D334" s="97">
        <v>15945000</v>
      </c>
      <c r="E334" s="98">
        <v>3686736.9</v>
      </c>
      <c r="F334" s="99">
        <f t="shared" si="5"/>
        <v>12258263.1</v>
      </c>
    </row>
    <row r="335" spans="1:6" x14ac:dyDescent="0.2">
      <c r="A335" s="44" t="s">
        <v>469</v>
      </c>
      <c r="B335" s="76" t="s">
        <v>232</v>
      </c>
      <c r="C335" s="86" t="s">
        <v>686</v>
      </c>
      <c r="D335" s="42">
        <v>15945000</v>
      </c>
      <c r="E335" s="68">
        <v>3686736.9</v>
      </c>
      <c r="F335" s="45">
        <f t="shared" si="5"/>
        <v>12258263.1</v>
      </c>
    </row>
    <row r="336" spans="1:6" ht="33.75" x14ac:dyDescent="0.2">
      <c r="A336" s="94" t="s">
        <v>687</v>
      </c>
      <c r="B336" s="95" t="s">
        <v>232</v>
      </c>
      <c r="C336" s="96" t="s">
        <v>688</v>
      </c>
      <c r="D336" s="97">
        <v>1000000</v>
      </c>
      <c r="E336" s="98">
        <v>934848.6</v>
      </c>
      <c r="F336" s="99">
        <f t="shared" si="5"/>
        <v>65151.400000000023</v>
      </c>
    </row>
    <row r="337" spans="1:6" ht="22.5" x14ac:dyDescent="0.2">
      <c r="A337" s="94" t="s">
        <v>267</v>
      </c>
      <c r="B337" s="95" t="s">
        <v>232</v>
      </c>
      <c r="C337" s="96" t="s">
        <v>689</v>
      </c>
      <c r="D337" s="97">
        <v>1000000</v>
      </c>
      <c r="E337" s="98">
        <v>934848.6</v>
      </c>
      <c r="F337" s="99">
        <f t="shared" si="5"/>
        <v>65151.400000000023</v>
      </c>
    </row>
    <row r="338" spans="1:6" ht="33.75" x14ac:dyDescent="0.2">
      <c r="A338" s="94" t="s">
        <v>269</v>
      </c>
      <c r="B338" s="95" t="s">
        <v>232</v>
      </c>
      <c r="C338" s="96" t="s">
        <v>690</v>
      </c>
      <c r="D338" s="97">
        <v>1000000</v>
      </c>
      <c r="E338" s="98">
        <v>934848.6</v>
      </c>
      <c r="F338" s="99">
        <f t="shared" si="5"/>
        <v>65151.400000000023</v>
      </c>
    </row>
    <row r="339" spans="1:6" ht="22.5" x14ac:dyDescent="0.2">
      <c r="A339" s="44" t="s">
        <v>271</v>
      </c>
      <c r="B339" s="76" t="s">
        <v>232</v>
      </c>
      <c r="C339" s="86" t="s">
        <v>691</v>
      </c>
      <c r="D339" s="42">
        <v>1000000</v>
      </c>
      <c r="E339" s="68">
        <v>934848.6</v>
      </c>
      <c r="F339" s="45">
        <f t="shared" si="5"/>
        <v>65151.400000000023</v>
      </c>
    </row>
    <row r="340" spans="1:6" ht="56.25" x14ac:dyDescent="0.2">
      <c r="A340" s="94" t="s">
        <v>692</v>
      </c>
      <c r="B340" s="95" t="s">
        <v>232</v>
      </c>
      <c r="C340" s="96" t="s">
        <v>693</v>
      </c>
      <c r="D340" s="97">
        <v>3000000</v>
      </c>
      <c r="E340" s="98">
        <v>249322</v>
      </c>
      <c r="F340" s="99">
        <f t="shared" si="5"/>
        <v>2750678</v>
      </c>
    </row>
    <row r="341" spans="1:6" ht="22.5" x14ac:dyDescent="0.2">
      <c r="A341" s="94" t="s">
        <v>455</v>
      </c>
      <c r="B341" s="95" t="s">
        <v>232</v>
      </c>
      <c r="C341" s="96" t="s">
        <v>694</v>
      </c>
      <c r="D341" s="97">
        <v>3000000</v>
      </c>
      <c r="E341" s="98">
        <v>249322</v>
      </c>
      <c r="F341" s="99">
        <f t="shared" si="5"/>
        <v>2750678</v>
      </c>
    </row>
    <row r="342" spans="1:6" x14ac:dyDescent="0.2">
      <c r="A342" s="94" t="s">
        <v>457</v>
      </c>
      <c r="B342" s="95" t="s">
        <v>232</v>
      </c>
      <c r="C342" s="96" t="s">
        <v>695</v>
      </c>
      <c r="D342" s="97">
        <v>3000000</v>
      </c>
      <c r="E342" s="98">
        <v>249322</v>
      </c>
      <c r="F342" s="99">
        <f t="shared" si="5"/>
        <v>2750678</v>
      </c>
    </row>
    <row r="343" spans="1:6" x14ac:dyDescent="0.2">
      <c r="A343" s="44" t="s">
        <v>469</v>
      </c>
      <c r="B343" s="76" t="s">
        <v>232</v>
      </c>
      <c r="C343" s="86" t="s">
        <v>696</v>
      </c>
      <c r="D343" s="42">
        <v>3000000</v>
      </c>
      <c r="E343" s="68">
        <v>249322</v>
      </c>
      <c r="F343" s="45">
        <f t="shared" si="5"/>
        <v>2750678</v>
      </c>
    </row>
    <row r="344" spans="1:6" x14ac:dyDescent="0.2">
      <c r="A344" s="94" t="s">
        <v>302</v>
      </c>
      <c r="B344" s="95" t="s">
        <v>232</v>
      </c>
      <c r="C344" s="96" t="s">
        <v>697</v>
      </c>
      <c r="D344" s="97">
        <v>38408055.850000001</v>
      </c>
      <c r="E344" s="98">
        <v>5203530.8499999996</v>
      </c>
      <c r="F344" s="99">
        <f t="shared" si="5"/>
        <v>33204525</v>
      </c>
    </row>
    <row r="345" spans="1:6" x14ac:dyDescent="0.2">
      <c r="A345" s="94" t="s">
        <v>242</v>
      </c>
      <c r="B345" s="95" t="s">
        <v>232</v>
      </c>
      <c r="C345" s="96" t="s">
        <v>698</v>
      </c>
      <c r="D345" s="97">
        <v>38408055.850000001</v>
      </c>
      <c r="E345" s="98">
        <v>5203530.8499999996</v>
      </c>
      <c r="F345" s="99">
        <f t="shared" si="5"/>
        <v>33204525</v>
      </c>
    </row>
    <row r="346" spans="1:6" x14ac:dyDescent="0.2">
      <c r="A346" s="94" t="s">
        <v>242</v>
      </c>
      <c r="B346" s="95" t="s">
        <v>232</v>
      </c>
      <c r="C346" s="96" t="s">
        <v>699</v>
      </c>
      <c r="D346" s="97">
        <v>38408055.850000001</v>
      </c>
      <c r="E346" s="98">
        <v>5203530.8499999996</v>
      </c>
      <c r="F346" s="99">
        <f t="shared" si="5"/>
        <v>33204525</v>
      </c>
    </row>
    <row r="347" spans="1:6" ht="33.75" x14ac:dyDescent="0.2">
      <c r="A347" s="94" t="s">
        <v>453</v>
      </c>
      <c r="B347" s="95" t="s">
        <v>232</v>
      </c>
      <c r="C347" s="96" t="s">
        <v>700</v>
      </c>
      <c r="D347" s="97">
        <v>5000000</v>
      </c>
      <c r="E347" s="98">
        <v>1714727.16</v>
      </c>
      <c r="F347" s="99">
        <f t="shared" si="5"/>
        <v>3285272.84</v>
      </c>
    </row>
    <row r="348" spans="1:6" ht="22.5" x14ac:dyDescent="0.2">
      <c r="A348" s="94" t="s">
        <v>455</v>
      </c>
      <c r="B348" s="95" t="s">
        <v>232</v>
      </c>
      <c r="C348" s="96" t="s">
        <v>701</v>
      </c>
      <c r="D348" s="97">
        <v>5000000</v>
      </c>
      <c r="E348" s="98">
        <v>1714727.16</v>
      </c>
      <c r="F348" s="99">
        <f t="shared" si="5"/>
        <v>3285272.84</v>
      </c>
    </row>
    <row r="349" spans="1:6" x14ac:dyDescent="0.2">
      <c r="A349" s="94" t="s">
        <v>457</v>
      </c>
      <c r="B349" s="95" t="s">
        <v>232</v>
      </c>
      <c r="C349" s="96" t="s">
        <v>702</v>
      </c>
      <c r="D349" s="97">
        <v>5000000</v>
      </c>
      <c r="E349" s="98">
        <v>1714727.16</v>
      </c>
      <c r="F349" s="99">
        <f t="shared" si="5"/>
        <v>3285272.84</v>
      </c>
    </row>
    <row r="350" spans="1:6" ht="45" x14ac:dyDescent="0.2">
      <c r="A350" s="44" t="s">
        <v>459</v>
      </c>
      <c r="B350" s="76" t="s">
        <v>232</v>
      </c>
      <c r="C350" s="86" t="s">
        <v>703</v>
      </c>
      <c r="D350" s="42">
        <v>5000000</v>
      </c>
      <c r="E350" s="68">
        <v>1714727.16</v>
      </c>
      <c r="F350" s="45">
        <f t="shared" si="5"/>
        <v>3285272.84</v>
      </c>
    </row>
    <row r="351" spans="1:6" ht="22.5" x14ac:dyDescent="0.2">
      <c r="A351" s="94" t="s">
        <v>382</v>
      </c>
      <c r="B351" s="95" t="s">
        <v>232</v>
      </c>
      <c r="C351" s="96" t="s">
        <v>704</v>
      </c>
      <c r="D351" s="97">
        <v>28757055.850000001</v>
      </c>
      <c r="E351" s="98">
        <v>3134023.69</v>
      </c>
      <c r="F351" s="99">
        <f t="shared" si="5"/>
        <v>25623032.16</v>
      </c>
    </row>
    <row r="352" spans="1:6" ht="22.5" x14ac:dyDescent="0.2">
      <c r="A352" s="94" t="s">
        <v>267</v>
      </c>
      <c r="B352" s="95" t="s">
        <v>232</v>
      </c>
      <c r="C352" s="96" t="s">
        <v>705</v>
      </c>
      <c r="D352" s="97">
        <v>28757055.850000001</v>
      </c>
      <c r="E352" s="98">
        <v>3134023.69</v>
      </c>
      <c r="F352" s="99">
        <f t="shared" si="5"/>
        <v>25623032.16</v>
      </c>
    </row>
    <row r="353" spans="1:6" ht="33.75" x14ac:dyDescent="0.2">
      <c r="A353" s="94" t="s">
        <v>269</v>
      </c>
      <c r="B353" s="95" t="s">
        <v>232</v>
      </c>
      <c r="C353" s="96" t="s">
        <v>706</v>
      </c>
      <c r="D353" s="97">
        <v>28757055.850000001</v>
      </c>
      <c r="E353" s="98">
        <v>3134023.69</v>
      </c>
      <c r="F353" s="99">
        <f t="shared" si="5"/>
        <v>25623032.16</v>
      </c>
    </row>
    <row r="354" spans="1:6" ht="22.5" x14ac:dyDescent="0.2">
      <c r="A354" s="44" t="s">
        <v>584</v>
      </c>
      <c r="B354" s="76" t="s">
        <v>232</v>
      </c>
      <c r="C354" s="86" t="s">
        <v>707</v>
      </c>
      <c r="D354" s="42">
        <v>28757055.850000001</v>
      </c>
      <c r="E354" s="68">
        <v>3134023.69</v>
      </c>
      <c r="F354" s="45">
        <f t="shared" si="5"/>
        <v>25623032.16</v>
      </c>
    </row>
    <row r="355" spans="1:6" ht="22.5" x14ac:dyDescent="0.2">
      <c r="A355" s="94" t="s">
        <v>708</v>
      </c>
      <c r="B355" s="95" t="s">
        <v>232</v>
      </c>
      <c r="C355" s="96" t="s">
        <v>709</v>
      </c>
      <c r="D355" s="97">
        <v>951000</v>
      </c>
      <c r="E355" s="98">
        <v>23835</v>
      </c>
      <c r="F355" s="99">
        <f t="shared" si="5"/>
        <v>927165</v>
      </c>
    </row>
    <row r="356" spans="1:6" ht="22.5" x14ac:dyDescent="0.2">
      <c r="A356" s="94" t="s">
        <v>267</v>
      </c>
      <c r="B356" s="95" t="s">
        <v>232</v>
      </c>
      <c r="C356" s="96" t="s">
        <v>710</v>
      </c>
      <c r="D356" s="97">
        <v>951000</v>
      </c>
      <c r="E356" s="98">
        <v>23835</v>
      </c>
      <c r="F356" s="99">
        <f t="shared" si="5"/>
        <v>927165</v>
      </c>
    </row>
    <row r="357" spans="1:6" ht="33.75" x14ac:dyDescent="0.2">
      <c r="A357" s="94" t="s">
        <v>269</v>
      </c>
      <c r="B357" s="95" t="s">
        <v>232</v>
      </c>
      <c r="C357" s="96" t="s">
        <v>711</v>
      </c>
      <c r="D357" s="97">
        <v>951000</v>
      </c>
      <c r="E357" s="98">
        <v>23835</v>
      </c>
      <c r="F357" s="99">
        <f t="shared" si="5"/>
        <v>927165</v>
      </c>
    </row>
    <row r="358" spans="1:6" ht="22.5" x14ac:dyDescent="0.2">
      <c r="A358" s="44" t="s">
        <v>271</v>
      </c>
      <c r="B358" s="76" t="s">
        <v>232</v>
      </c>
      <c r="C358" s="86" t="s">
        <v>712</v>
      </c>
      <c r="D358" s="42">
        <v>951000</v>
      </c>
      <c r="E358" s="68">
        <v>23835</v>
      </c>
      <c r="F358" s="45">
        <f t="shared" si="5"/>
        <v>927165</v>
      </c>
    </row>
    <row r="359" spans="1:6" ht="22.5" x14ac:dyDescent="0.2">
      <c r="A359" s="94" t="s">
        <v>713</v>
      </c>
      <c r="B359" s="95" t="s">
        <v>232</v>
      </c>
      <c r="C359" s="96" t="s">
        <v>714</v>
      </c>
      <c r="D359" s="97">
        <v>3700000</v>
      </c>
      <c r="E359" s="98">
        <v>330945</v>
      </c>
      <c r="F359" s="99">
        <f t="shared" si="5"/>
        <v>3369055</v>
      </c>
    </row>
    <row r="360" spans="1:6" ht="22.5" x14ac:dyDescent="0.2">
      <c r="A360" s="94" t="s">
        <v>267</v>
      </c>
      <c r="B360" s="95" t="s">
        <v>232</v>
      </c>
      <c r="C360" s="96" t="s">
        <v>715</v>
      </c>
      <c r="D360" s="97">
        <v>3700000</v>
      </c>
      <c r="E360" s="98">
        <v>330945</v>
      </c>
      <c r="F360" s="99">
        <f t="shared" si="5"/>
        <v>3369055</v>
      </c>
    </row>
    <row r="361" spans="1:6" ht="33.75" x14ac:dyDescent="0.2">
      <c r="A361" s="94" t="s">
        <v>269</v>
      </c>
      <c r="B361" s="95" t="s">
        <v>232</v>
      </c>
      <c r="C361" s="96" t="s">
        <v>716</v>
      </c>
      <c r="D361" s="97">
        <v>3700000</v>
      </c>
      <c r="E361" s="98">
        <v>330945</v>
      </c>
      <c r="F361" s="99">
        <f t="shared" si="5"/>
        <v>3369055</v>
      </c>
    </row>
    <row r="362" spans="1:6" ht="22.5" x14ac:dyDescent="0.2">
      <c r="A362" s="44" t="s">
        <v>271</v>
      </c>
      <c r="B362" s="76" t="s">
        <v>232</v>
      </c>
      <c r="C362" s="86" t="s">
        <v>717</v>
      </c>
      <c r="D362" s="42">
        <v>3700000</v>
      </c>
      <c r="E362" s="68">
        <v>330945</v>
      </c>
      <c r="F362" s="45">
        <f t="shared" si="5"/>
        <v>3369055</v>
      </c>
    </row>
    <row r="363" spans="1:6" ht="22.5" x14ac:dyDescent="0.2">
      <c r="A363" s="94" t="s">
        <v>718</v>
      </c>
      <c r="B363" s="95" t="s">
        <v>232</v>
      </c>
      <c r="C363" s="96" t="s">
        <v>719</v>
      </c>
      <c r="D363" s="97">
        <v>8010000</v>
      </c>
      <c r="E363" s="98">
        <v>2480983.34</v>
      </c>
      <c r="F363" s="99">
        <f t="shared" si="5"/>
        <v>5529016.6600000001</v>
      </c>
    </row>
    <row r="364" spans="1:6" x14ac:dyDescent="0.2">
      <c r="A364" s="94" t="s">
        <v>302</v>
      </c>
      <c r="B364" s="95" t="s">
        <v>232</v>
      </c>
      <c r="C364" s="96" t="s">
        <v>720</v>
      </c>
      <c r="D364" s="97">
        <v>8010000</v>
      </c>
      <c r="E364" s="98">
        <v>2480983.34</v>
      </c>
      <c r="F364" s="99">
        <f t="shared" si="5"/>
        <v>5529016.6600000001</v>
      </c>
    </row>
    <row r="365" spans="1:6" x14ac:dyDescent="0.2">
      <c r="A365" s="94" t="s">
        <v>242</v>
      </c>
      <c r="B365" s="95" t="s">
        <v>232</v>
      </c>
      <c r="C365" s="96" t="s">
        <v>721</v>
      </c>
      <c r="D365" s="97">
        <v>8010000</v>
      </c>
      <c r="E365" s="98">
        <v>2480983.34</v>
      </c>
      <c r="F365" s="99">
        <f t="shared" si="5"/>
        <v>5529016.6600000001</v>
      </c>
    </row>
    <row r="366" spans="1:6" x14ac:dyDescent="0.2">
      <c r="A366" s="94" t="s">
        <v>242</v>
      </c>
      <c r="B366" s="95" t="s">
        <v>232</v>
      </c>
      <c r="C366" s="96" t="s">
        <v>722</v>
      </c>
      <c r="D366" s="97">
        <v>8010000</v>
      </c>
      <c r="E366" s="98">
        <v>2480983.34</v>
      </c>
      <c r="F366" s="99">
        <f t="shared" si="5"/>
        <v>5529016.6600000001</v>
      </c>
    </row>
    <row r="367" spans="1:6" ht="33.75" x14ac:dyDescent="0.2">
      <c r="A367" s="94" t="s">
        <v>453</v>
      </c>
      <c r="B367" s="95" t="s">
        <v>232</v>
      </c>
      <c r="C367" s="96" t="s">
        <v>723</v>
      </c>
      <c r="D367" s="97">
        <v>7510000</v>
      </c>
      <c r="E367" s="98">
        <v>2480983.34</v>
      </c>
      <c r="F367" s="99">
        <f t="shared" si="5"/>
        <v>5029016.66</v>
      </c>
    </row>
    <row r="368" spans="1:6" ht="22.5" x14ac:dyDescent="0.2">
      <c r="A368" s="94" t="s">
        <v>455</v>
      </c>
      <c r="B368" s="95" t="s">
        <v>232</v>
      </c>
      <c r="C368" s="96" t="s">
        <v>724</v>
      </c>
      <c r="D368" s="97">
        <v>7510000</v>
      </c>
      <c r="E368" s="98">
        <v>2480983.34</v>
      </c>
      <c r="F368" s="99">
        <f t="shared" si="5"/>
        <v>5029016.66</v>
      </c>
    </row>
    <row r="369" spans="1:6" x14ac:dyDescent="0.2">
      <c r="A369" s="94" t="s">
        <v>457</v>
      </c>
      <c r="B369" s="95" t="s">
        <v>232</v>
      </c>
      <c r="C369" s="96" t="s">
        <v>725</v>
      </c>
      <c r="D369" s="97">
        <v>7510000</v>
      </c>
      <c r="E369" s="98">
        <v>2480983.34</v>
      </c>
      <c r="F369" s="99">
        <f t="shared" si="5"/>
        <v>5029016.66</v>
      </c>
    </row>
    <row r="370" spans="1:6" ht="45" x14ac:dyDescent="0.2">
      <c r="A370" s="44" t="s">
        <v>459</v>
      </c>
      <c r="B370" s="76" t="s">
        <v>232</v>
      </c>
      <c r="C370" s="86" t="s">
        <v>726</v>
      </c>
      <c r="D370" s="42">
        <v>7510000</v>
      </c>
      <c r="E370" s="68">
        <v>2480983.34</v>
      </c>
      <c r="F370" s="45">
        <f t="shared" si="5"/>
        <v>5029016.66</v>
      </c>
    </row>
    <row r="371" spans="1:6" ht="33.75" x14ac:dyDescent="0.2">
      <c r="A371" s="94" t="s">
        <v>727</v>
      </c>
      <c r="B371" s="95" t="s">
        <v>232</v>
      </c>
      <c r="C371" s="96" t="s">
        <v>728</v>
      </c>
      <c r="D371" s="97">
        <v>500000</v>
      </c>
      <c r="E371" s="98" t="s">
        <v>49</v>
      </c>
      <c r="F371" s="99">
        <f t="shared" si="5"/>
        <v>500000</v>
      </c>
    </row>
    <row r="372" spans="1:6" ht="22.5" x14ac:dyDescent="0.2">
      <c r="A372" s="94" t="s">
        <v>455</v>
      </c>
      <c r="B372" s="95" t="s">
        <v>232</v>
      </c>
      <c r="C372" s="96" t="s">
        <v>729</v>
      </c>
      <c r="D372" s="97">
        <v>500000</v>
      </c>
      <c r="E372" s="98" t="s">
        <v>49</v>
      </c>
      <c r="F372" s="99">
        <f t="shared" si="5"/>
        <v>500000</v>
      </c>
    </row>
    <row r="373" spans="1:6" x14ac:dyDescent="0.2">
      <c r="A373" s="94" t="s">
        <v>457</v>
      </c>
      <c r="B373" s="95" t="s">
        <v>232</v>
      </c>
      <c r="C373" s="96" t="s">
        <v>730</v>
      </c>
      <c r="D373" s="97">
        <v>500000</v>
      </c>
      <c r="E373" s="98" t="s">
        <v>49</v>
      </c>
      <c r="F373" s="99">
        <f t="shared" si="5"/>
        <v>500000</v>
      </c>
    </row>
    <row r="374" spans="1:6" x14ac:dyDescent="0.2">
      <c r="A374" s="44" t="s">
        <v>469</v>
      </c>
      <c r="B374" s="76" t="s">
        <v>232</v>
      </c>
      <c r="C374" s="86" t="s">
        <v>731</v>
      </c>
      <c r="D374" s="42">
        <v>500000</v>
      </c>
      <c r="E374" s="68" t="s">
        <v>49</v>
      </c>
      <c r="F374" s="45">
        <f t="shared" si="5"/>
        <v>500000</v>
      </c>
    </row>
    <row r="375" spans="1:6" x14ac:dyDescent="0.2">
      <c r="A375" s="94" t="s">
        <v>732</v>
      </c>
      <c r="B375" s="95" t="s">
        <v>232</v>
      </c>
      <c r="C375" s="96" t="s">
        <v>733</v>
      </c>
      <c r="D375" s="97">
        <v>730800</v>
      </c>
      <c r="E375" s="98">
        <v>37200</v>
      </c>
      <c r="F375" s="99">
        <f t="shared" si="5"/>
        <v>693600</v>
      </c>
    </row>
    <row r="376" spans="1:6" x14ac:dyDescent="0.2">
      <c r="A376" s="94" t="s">
        <v>734</v>
      </c>
      <c r="B376" s="95" t="s">
        <v>232</v>
      </c>
      <c r="C376" s="96" t="s">
        <v>735</v>
      </c>
      <c r="D376" s="97">
        <v>730800</v>
      </c>
      <c r="E376" s="98">
        <v>37200</v>
      </c>
      <c r="F376" s="99">
        <f t="shared" si="5"/>
        <v>693600</v>
      </c>
    </row>
    <row r="377" spans="1:6" ht="33.75" x14ac:dyDescent="0.2">
      <c r="A377" s="94" t="s">
        <v>314</v>
      </c>
      <c r="B377" s="95" t="s">
        <v>232</v>
      </c>
      <c r="C377" s="96" t="s">
        <v>736</v>
      </c>
      <c r="D377" s="97">
        <v>730800</v>
      </c>
      <c r="E377" s="98">
        <v>37200</v>
      </c>
      <c r="F377" s="99">
        <f t="shared" si="5"/>
        <v>693600</v>
      </c>
    </row>
    <row r="378" spans="1:6" x14ac:dyDescent="0.2">
      <c r="A378" s="94" t="s">
        <v>737</v>
      </c>
      <c r="B378" s="95" t="s">
        <v>232</v>
      </c>
      <c r="C378" s="96" t="s">
        <v>738</v>
      </c>
      <c r="D378" s="97">
        <v>550800</v>
      </c>
      <c r="E378" s="98">
        <v>37200</v>
      </c>
      <c r="F378" s="99">
        <f t="shared" si="5"/>
        <v>513600</v>
      </c>
    </row>
    <row r="379" spans="1:6" ht="22.5" x14ac:dyDescent="0.2">
      <c r="A379" s="94" t="s">
        <v>739</v>
      </c>
      <c r="B379" s="95" t="s">
        <v>232</v>
      </c>
      <c r="C379" s="96" t="s">
        <v>740</v>
      </c>
      <c r="D379" s="97">
        <v>67000</v>
      </c>
      <c r="E379" s="98">
        <v>16700</v>
      </c>
      <c r="F379" s="99">
        <f t="shared" si="5"/>
        <v>50300</v>
      </c>
    </row>
    <row r="380" spans="1:6" ht="22.5" x14ac:dyDescent="0.2">
      <c r="A380" s="94" t="s">
        <v>741</v>
      </c>
      <c r="B380" s="95" t="s">
        <v>232</v>
      </c>
      <c r="C380" s="96" t="s">
        <v>742</v>
      </c>
      <c r="D380" s="97">
        <v>67000</v>
      </c>
      <c r="E380" s="98">
        <v>16700</v>
      </c>
      <c r="F380" s="99">
        <f t="shared" si="5"/>
        <v>50300</v>
      </c>
    </row>
    <row r="381" spans="1:6" ht="22.5" x14ac:dyDescent="0.2">
      <c r="A381" s="94" t="s">
        <v>267</v>
      </c>
      <c r="B381" s="95" t="s">
        <v>232</v>
      </c>
      <c r="C381" s="96" t="s">
        <v>743</v>
      </c>
      <c r="D381" s="97">
        <v>67000</v>
      </c>
      <c r="E381" s="98">
        <v>16700</v>
      </c>
      <c r="F381" s="99">
        <f t="shared" si="5"/>
        <v>50300</v>
      </c>
    </row>
    <row r="382" spans="1:6" ht="33.75" x14ac:dyDescent="0.2">
      <c r="A382" s="94" t="s">
        <v>269</v>
      </c>
      <c r="B382" s="95" t="s">
        <v>232</v>
      </c>
      <c r="C382" s="96" t="s">
        <v>744</v>
      </c>
      <c r="D382" s="97">
        <v>67000</v>
      </c>
      <c r="E382" s="98">
        <v>16700</v>
      </c>
      <c r="F382" s="99">
        <f t="shared" si="5"/>
        <v>50300</v>
      </c>
    </row>
    <row r="383" spans="1:6" ht="22.5" x14ac:dyDescent="0.2">
      <c r="A383" s="44" t="s">
        <v>271</v>
      </c>
      <c r="B383" s="76" t="s">
        <v>232</v>
      </c>
      <c r="C383" s="86" t="s">
        <v>745</v>
      </c>
      <c r="D383" s="42">
        <v>67000</v>
      </c>
      <c r="E383" s="68">
        <v>16700</v>
      </c>
      <c r="F383" s="45">
        <f t="shared" si="5"/>
        <v>50300</v>
      </c>
    </row>
    <row r="384" spans="1:6" ht="45" x14ac:dyDescent="0.2">
      <c r="A384" s="94" t="s">
        <v>746</v>
      </c>
      <c r="B384" s="95" t="s">
        <v>232</v>
      </c>
      <c r="C384" s="96" t="s">
        <v>747</v>
      </c>
      <c r="D384" s="97">
        <v>230800</v>
      </c>
      <c r="E384" s="98">
        <v>11000</v>
      </c>
      <c r="F384" s="99">
        <f t="shared" si="5"/>
        <v>219800</v>
      </c>
    </row>
    <row r="385" spans="1:6" ht="33.75" x14ac:dyDescent="0.2">
      <c r="A385" s="94" t="s">
        <v>748</v>
      </c>
      <c r="B385" s="95" t="s">
        <v>232</v>
      </c>
      <c r="C385" s="96" t="s">
        <v>749</v>
      </c>
      <c r="D385" s="97">
        <v>230800</v>
      </c>
      <c r="E385" s="98">
        <v>11000</v>
      </c>
      <c r="F385" s="99">
        <f t="shared" si="5"/>
        <v>219800</v>
      </c>
    </row>
    <row r="386" spans="1:6" ht="22.5" x14ac:dyDescent="0.2">
      <c r="A386" s="94" t="s">
        <v>267</v>
      </c>
      <c r="B386" s="95" t="s">
        <v>232</v>
      </c>
      <c r="C386" s="96" t="s">
        <v>750</v>
      </c>
      <c r="D386" s="97">
        <v>230800</v>
      </c>
      <c r="E386" s="98">
        <v>11000</v>
      </c>
      <c r="F386" s="99">
        <f t="shared" si="5"/>
        <v>219800</v>
      </c>
    </row>
    <row r="387" spans="1:6" ht="33.75" x14ac:dyDescent="0.2">
      <c r="A387" s="94" t="s">
        <v>269</v>
      </c>
      <c r="B387" s="95" t="s">
        <v>232</v>
      </c>
      <c r="C387" s="96" t="s">
        <v>751</v>
      </c>
      <c r="D387" s="97">
        <v>230800</v>
      </c>
      <c r="E387" s="98">
        <v>11000</v>
      </c>
      <c r="F387" s="99">
        <f t="shared" si="5"/>
        <v>219800</v>
      </c>
    </row>
    <row r="388" spans="1:6" ht="22.5" x14ac:dyDescent="0.2">
      <c r="A388" s="44" t="s">
        <v>271</v>
      </c>
      <c r="B388" s="76" t="s">
        <v>232</v>
      </c>
      <c r="C388" s="86" t="s">
        <v>752</v>
      </c>
      <c r="D388" s="42">
        <v>230800</v>
      </c>
      <c r="E388" s="68">
        <v>11000</v>
      </c>
      <c r="F388" s="45">
        <f t="shared" si="5"/>
        <v>219800</v>
      </c>
    </row>
    <row r="389" spans="1:6" ht="22.5" x14ac:dyDescent="0.2">
      <c r="A389" s="94" t="s">
        <v>753</v>
      </c>
      <c r="B389" s="95" t="s">
        <v>232</v>
      </c>
      <c r="C389" s="96" t="s">
        <v>754</v>
      </c>
      <c r="D389" s="97">
        <v>140000</v>
      </c>
      <c r="E389" s="98" t="s">
        <v>49</v>
      </c>
      <c r="F389" s="99">
        <f t="shared" si="5"/>
        <v>140000</v>
      </c>
    </row>
    <row r="390" spans="1:6" ht="45" x14ac:dyDescent="0.2">
      <c r="A390" s="94" t="s">
        <v>755</v>
      </c>
      <c r="B390" s="95" t="s">
        <v>232</v>
      </c>
      <c r="C390" s="96" t="s">
        <v>756</v>
      </c>
      <c r="D390" s="97">
        <v>140000</v>
      </c>
      <c r="E390" s="98" t="s">
        <v>49</v>
      </c>
      <c r="F390" s="99">
        <f t="shared" si="5"/>
        <v>140000</v>
      </c>
    </row>
    <row r="391" spans="1:6" ht="22.5" x14ac:dyDescent="0.2">
      <c r="A391" s="94" t="s">
        <v>455</v>
      </c>
      <c r="B391" s="95" t="s">
        <v>232</v>
      </c>
      <c r="C391" s="96" t="s">
        <v>757</v>
      </c>
      <c r="D391" s="97">
        <v>140000</v>
      </c>
      <c r="E391" s="98" t="s">
        <v>49</v>
      </c>
      <c r="F391" s="99">
        <f t="shared" si="5"/>
        <v>140000</v>
      </c>
    </row>
    <row r="392" spans="1:6" x14ac:dyDescent="0.2">
      <c r="A392" s="94" t="s">
        <v>457</v>
      </c>
      <c r="B392" s="95" t="s">
        <v>232</v>
      </c>
      <c r="C392" s="96" t="s">
        <v>758</v>
      </c>
      <c r="D392" s="97">
        <v>140000</v>
      </c>
      <c r="E392" s="98" t="s">
        <v>49</v>
      </c>
      <c r="F392" s="99">
        <f t="shared" si="5"/>
        <v>140000</v>
      </c>
    </row>
    <row r="393" spans="1:6" x14ac:dyDescent="0.2">
      <c r="A393" s="44" t="s">
        <v>469</v>
      </c>
      <c r="B393" s="76" t="s">
        <v>232</v>
      </c>
      <c r="C393" s="86" t="s">
        <v>759</v>
      </c>
      <c r="D393" s="42">
        <v>140000</v>
      </c>
      <c r="E393" s="68" t="s">
        <v>49</v>
      </c>
      <c r="F393" s="45">
        <f t="shared" si="5"/>
        <v>140000</v>
      </c>
    </row>
    <row r="394" spans="1:6" ht="22.5" x14ac:dyDescent="0.2">
      <c r="A394" s="94" t="s">
        <v>760</v>
      </c>
      <c r="B394" s="95" t="s">
        <v>232</v>
      </c>
      <c r="C394" s="96" t="s">
        <v>761</v>
      </c>
      <c r="D394" s="97">
        <v>113000</v>
      </c>
      <c r="E394" s="98">
        <v>9500</v>
      </c>
      <c r="F394" s="99">
        <f t="shared" si="5"/>
        <v>103500</v>
      </c>
    </row>
    <row r="395" spans="1:6" ht="22.5" x14ac:dyDescent="0.2">
      <c r="A395" s="94" t="s">
        <v>762</v>
      </c>
      <c r="B395" s="95" t="s">
        <v>232</v>
      </c>
      <c r="C395" s="96" t="s">
        <v>763</v>
      </c>
      <c r="D395" s="97">
        <v>113000</v>
      </c>
      <c r="E395" s="98">
        <v>9500</v>
      </c>
      <c r="F395" s="99">
        <f t="shared" si="5"/>
        <v>103500</v>
      </c>
    </row>
    <row r="396" spans="1:6" ht="22.5" x14ac:dyDescent="0.2">
      <c r="A396" s="94" t="s">
        <v>267</v>
      </c>
      <c r="B396" s="95" t="s">
        <v>232</v>
      </c>
      <c r="C396" s="96" t="s">
        <v>764</v>
      </c>
      <c r="D396" s="97">
        <v>113000</v>
      </c>
      <c r="E396" s="98">
        <v>9500</v>
      </c>
      <c r="F396" s="99">
        <f t="shared" si="5"/>
        <v>103500</v>
      </c>
    </row>
    <row r="397" spans="1:6" ht="33.75" x14ac:dyDescent="0.2">
      <c r="A397" s="94" t="s">
        <v>269</v>
      </c>
      <c r="B397" s="95" t="s">
        <v>232</v>
      </c>
      <c r="C397" s="96" t="s">
        <v>765</v>
      </c>
      <c r="D397" s="97">
        <v>113000</v>
      </c>
      <c r="E397" s="98">
        <v>9500</v>
      </c>
      <c r="F397" s="99">
        <f t="shared" ref="F397:F460" si="6">IF(OR(D397="-",E397=D397),"-",D397-IF(E397="-",0,E397))</f>
        <v>103500</v>
      </c>
    </row>
    <row r="398" spans="1:6" ht="22.5" x14ac:dyDescent="0.2">
      <c r="A398" s="44" t="s">
        <v>271</v>
      </c>
      <c r="B398" s="76" t="s">
        <v>232</v>
      </c>
      <c r="C398" s="86" t="s">
        <v>766</v>
      </c>
      <c r="D398" s="42">
        <v>113000</v>
      </c>
      <c r="E398" s="68">
        <v>9500</v>
      </c>
      <c r="F398" s="45">
        <f t="shared" si="6"/>
        <v>103500</v>
      </c>
    </row>
    <row r="399" spans="1:6" ht="45" x14ac:dyDescent="0.2">
      <c r="A399" s="94" t="s">
        <v>767</v>
      </c>
      <c r="B399" s="95" t="s">
        <v>232</v>
      </c>
      <c r="C399" s="96" t="s">
        <v>768</v>
      </c>
      <c r="D399" s="97">
        <v>44000</v>
      </c>
      <c r="E399" s="98" t="s">
        <v>49</v>
      </c>
      <c r="F399" s="99">
        <f t="shared" si="6"/>
        <v>44000</v>
      </c>
    </row>
    <row r="400" spans="1:6" ht="33.75" x14ac:dyDescent="0.2">
      <c r="A400" s="94" t="s">
        <v>769</v>
      </c>
      <c r="B400" s="95" t="s">
        <v>232</v>
      </c>
      <c r="C400" s="96" t="s">
        <v>770</v>
      </c>
      <c r="D400" s="97">
        <v>44000</v>
      </c>
      <c r="E400" s="98" t="s">
        <v>49</v>
      </c>
      <c r="F400" s="99">
        <f t="shared" si="6"/>
        <v>44000</v>
      </c>
    </row>
    <row r="401" spans="1:6" ht="33.75" x14ac:dyDescent="0.2">
      <c r="A401" s="94" t="s">
        <v>771</v>
      </c>
      <c r="B401" s="95" t="s">
        <v>232</v>
      </c>
      <c r="C401" s="96" t="s">
        <v>772</v>
      </c>
      <c r="D401" s="97">
        <v>44000</v>
      </c>
      <c r="E401" s="98" t="s">
        <v>49</v>
      </c>
      <c r="F401" s="99">
        <f t="shared" si="6"/>
        <v>44000</v>
      </c>
    </row>
    <row r="402" spans="1:6" ht="22.5" x14ac:dyDescent="0.2">
      <c r="A402" s="94" t="s">
        <v>267</v>
      </c>
      <c r="B402" s="95" t="s">
        <v>232</v>
      </c>
      <c r="C402" s="96" t="s">
        <v>773</v>
      </c>
      <c r="D402" s="97">
        <v>44000</v>
      </c>
      <c r="E402" s="98" t="s">
        <v>49</v>
      </c>
      <c r="F402" s="99">
        <f t="shared" si="6"/>
        <v>44000</v>
      </c>
    </row>
    <row r="403" spans="1:6" ht="33.75" x14ac:dyDescent="0.2">
      <c r="A403" s="94" t="s">
        <v>269</v>
      </c>
      <c r="B403" s="95" t="s">
        <v>232</v>
      </c>
      <c r="C403" s="96" t="s">
        <v>774</v>
      </c>
      <c r="D403" s="97">
        <v>44000</v>
      </c>
      <c r="E403" s="98" t="s">
        <v>49</v>
      </c>
      <c r="F403" s="99">
        <f t="shared" si="6"/>
        <v>44000</v>
      </c>
    </row>
    <row r="404" spans="1:6" ht="22.5" x14ac:dyDescent="0.2">
      <c r="A404" s="44" t="s">
        <v>271</v>
      </c>
      <c r="B404" s="76" t="s">
        <v>232</v>
      </c>
      <c r="C404" s="86" t="s">
        <v>775</v>
      </c>
      <c r="D404" s="42">
        <v>44000</v>
      </c>
      <c r="E404" s="68" t="s">
        <v>49</v>
      </c>
      <c r="F404" s="45">
        <f t="shared" si="6"/>
        <v>44000</v>
      </c>
    </row>
    <row r="405" spans="1:6" ht="22.5" x14ac:dyDescent="0.2">
      <c r="A405" s="94" t="s">
        <v>776</v>
      </c>
      <c r="B405" s="95" t="s">
        <v>232</v>
      </c>
      <c r="C405" s="96" t="s">
        <v>777</v>
      </c>
      <c r="D405" s="97">
        <v>136000</v>
      </c>
      <c r="E405" s="98" t="s">
        <v>49</v>
      </c>
      <c r="F405" s="99">
        <f t="shared" si="6"/>
        <v>136000</v>
      </c>
    </row>
    <row r="406" spans="1:6" ht="22.5" x14ac:dyDescent="0.2">
      <c r="A406" s="94" t="s">
        <v>778</v>
      </c>
      <c r="B406" s="95" t="s">
        <v>232</v>
      </c>
      <c r="C406" s="96" t="s">
        <v>779</v>
      </c>
      <c r="D406" s="97">
        <v>136000</v>
      </c>
      <c r="E406" s="98" t="s">
        <v>49</v>
      </c>
      <c r="F406" s="99">
        <f t="shared" si="6"/>
        <v>136000</v>
      </c>
    </row>
    <row r="407" spans="1:6" ht="22.5" x14ac:dyDescent="0.2">
      <c r="A407" s="94" t="s">
        <v>780</v>
      </c>
      <c r="B407" s="95" t="s">
        <v>232</v>
      </c>
      <c r="C407" s="96" t="s">
        <v>781</v>
      </c>
      <c r="D407" s="97">
        <v>136000</v>
      </c>
      <c r="E407" s="98" t="s">
        <v>49</v>
      </c>
      <c r="F407" s="99">
        <f t="shared" si="6"/>
        <v>136000</v>
      </c>
    </row>
    <row r="408" spans="1:6" ht="22.5" x14ac:dyDescent="0.2">
      <c r="A408" s="94" t="s">
        <v>267</v>
      </c>
      <c r="B408" s="95" t="s">
        <v>232</v>
      </c>
      <c r="C408" s="96" t="s">
        <v>782</v>
      </c>
      <c r="D408" s="97">
        <v>136000</v>
      </c>
      <c r="E408" s="98" t="s">
        <v>49</v>
      </c>
      <c r="F408" s="99">
        <f t="shared" si="6"/>
        <v>136000</v>
      </c>
    </row>
    <row r="409" spans="1:6" ht="33.75" x14ac:dyDescent="0.2">
      <c r="A409" s="94" t="s">
        <v>269</v>
      </c>
      <c r="B409" s="95" t="s">
        <v>232</v>
      </c>
      <c r="C409" s="96" t="s">
        <v>783</v>
      </c>
      <c r="D409" s="97">
        <v>136000</v>
      </c>
      <c r="E409" s="98" t="s">
        <v>49</v>
      </c>
      <c r="F409" s="99">
        <f t="shared" si="6"/>
        <v>136000</v>
      </c>
    </row>
    <row r="410" spans="1:6" ht="22.5" x14ac:dyDescent="0.2">
      <c r="A410" s="44" t="s">
        <v>271</v>
      </c>
      <c r="B410" s="76" t="s">
        <v>232</v>
      </c>
      <c r="C410" s="86" t="s">
        <v>784</v>
      </c>
      <c r="D410" s="42">
        <v>136000</v>
      </c>
      <c r="E410" s="68" t="s">
        <v>49</v>
      </c>
      <c r="F410" s="45">
        <f t="shared" si="6"/>
        <v>136000</v>
      </c>
    </row>
    <row r="411" spans="1:6" x14ac:dyDescent="0.2">
      <c r="A411" s="94" t="s">
        <v>785</v>
      </c>
      <c r="B411" s="95" t="s">
        <v>232</v>
      </c>
      <c r="C411" s="96" t="s">
        <v>786</v>
      </c>
      <c r="D411" s="97">
        <v>56362000</v>
      </c>
      <c r="E411" s="98">
        <v>9250861.3399999999</v>
      </c>
      <c r="F411" s="99">
        <f t="shared" si="6"/>
        <v>47111138.659999996</v>
      </c>
    </row>
    <row r="412" spans="1:6" x14ac:dyDescent="0.2">
      <c r="A412" s="94" t="s">
        <v>787</v>
      </c>
      <c r="B412" s="95" t="s">
        <v>232</v>
      </c>
      <c r="C412" s="96" t="s">
        <v>788</v>
      </c>
      <c r="D412" s="97">
        <v>56362000</v>
      </c>
      <c r="E412" s="98">
        <v>9250861.3399999999</v>
      </c>
      <c r="F412" s="99">
        <f t="shared" si="6"/>
        <v>47111138.659999996</v>
      </c>
    </row>
    <row r="413" spans="1:6" ht="33.75" x14ac:dyDescent="0.2">
      <c r="A413" s="94" t="s">
        <v>789</v>
      </c>
      <c r="B413" s="95" t="s">
        <v>232</v>
      </c>
      <c r="C413" s="96" t="s">
        <v>790</v>
      </c>
      <c r="D413" s="97">
        <v>55607000</v>
      </c>
      <c r="E413" s="98">
        <v>9250861.3399999999</v>
      </c>
      <c r="F413" s="99">
        <f t="shared" si="6"/>
        <v>46356138.659999996</v>
      </c>
    </row>
    <row r="414" spans="1:6" ht="22.5" x14ac:dyDescent="0.2">
      <c r="A414" s="94" t="s">
        <v>791</v>
      </c>
      <c r="B414" s="95" t="s">
        <v>232</v>
      </c>
      <c r="C414" s="96" t="s">
        <v>792</v>
      </c>
      <c r="D414" s="97">
        <v>21030000</v>
      </c>
      <c r="E414" s="98">
        <v>3403818.94</v>
      </c>
      <c r="F414" s="99">
        <f t="shared" si="6"/>
        <v>17626181.059999999</v>
      </c>
    </row>
    <row r="415" spans="1:6" ht="22.5" x14ac:dyDescent="0.2">
      <c r="A415" s="94" t="s">
        <v>793</v>
      </c>
      <c r="B415" s="95" t="s">
        <v>232</v>
      </c>
      <c r="C415" s="96" t="s">
        <v>794</v>
      </c>
      <c r="D415" s="97">
        <v>21030000</v>
      </c>
      <c r="E415" s="98">
        <v>3403818.94</v>
      </c>
      <c r="F415" s="99">
        <f t="shared" si="6"/>
        <v>17626181.059999999</v>
      </c>
    </row>
    <row r="416" spans="1:6" ht="22.5" x14ac:dyDescent="0.2">
      <c r="A416" s="94" t="s">
        <v>795</v>
      </c>
      <c r="B416" s="95" t="s">
        <v>232</v>
      </c>
      <c r="C416" s="96" t="s">
        <v>796</v>
      </c>
      <c r="D416" s="97">
        <v>21030000</v>
      </c>
      <c r="E416" s="98">
        <v>3403818.94</v>
      </c>
      <c r="F416" s="99">
        <f t="shared" si="6"/>
        <v>17626181.059999999</v>
      </c>
    </row>
    <row r="417" spans="1:6" ht="56.25" x14ac:dyDescent="0.2">
      <c r="A417" s="94" t="s">
        <v>246</v>
      </c>
      <c r="B417" s="95" t="s">
        <v>232</v>
      </c>
      <c r="C417" s="96" t="s">
        <v>797</v>
      </c>
      <c r="D417" s="97">
        <v>18203000</v>
      </c>
      <c r="E417" s="98">
        <v>2569400.31</v>
      </c>
      <c r="F417" s="99">
        <f t="shared" si="6"/>
        <v>15633599.689999999</v>
      </c>
    </row>
    <row r="418" spans="1:6" ht="22.5" x14ac:dyDescent="0.2">
      <c r="A418" s="94" t="s">
        <v>419</v>
      </c>
      <c r="B418" s="95" t="s">
        <v>232</v>
      </c>
      <c r="C418" s="96" t="s">
        <v>798</v>
      </c>
      <c r="D418" s="97">
        <v>18203000</v>
      </c>
      <c r="E418" s="98">
        <v>2569400.31</v>
      </c>
      <c r="F418" s="99">
        <f t="shared" si="6"/>
        <v>15633599.689999999</v>
      </c>
    </row>
    <row r="419" spans="1:6" x14ac:dyDescent="0.2">
      <c r="A419" s="44" t="s">
        <v>421</v>
      </c>
      <c r="B419" s="76" t="s">
        <v>232</v>
      </c>
      <c r="C419" s="86" t="s">
        <v>799</v>
      </c>
      <c r="D419" s="42">
        <v>13980000</v>
      </c>
      <c r="E419" s="68">
        <v>2035594.52</v>
      </c>
      <c r="F419" s="45">
        <f t="shared" si="6"/>
        <v>11944405.48</v>
      </c>
    </row>
    <row r="420" spans="1:6" ht="33.75" x14ac:dyDescent="0.2">
      <c r="A420" s="44" t="s">
        <v>423</v>
      </c>
      <c r="B420" s="76" t="s">
        <v>232</v>
      </c>
      <c r="C420" s="86" t="s">
        <v>800</v>
      </c>
      <c r="D420" s="42">
        <v>4223000</v>
      </c>
      <c r="E420" s="68">
        <v>533805.79</v>
      </c>
      <c r="F420" s="45">
        <f t="shared" si="6"/>
        <v>3689194.21</v>
      </c>
    </row>
    <row r="421" spans="1:6" ht="22.5" x14ac:dyDescent="0.2">
      <c r="A421" s="94" t="s">
        <v>267</v>
      </c>
      <c r="B421" s="95" t="s">
        <v>232</v>
      </c>
      <c r="C421" s="96" t="s">
        <v>801</v>
      </c>
      <c r="D421" s="97">
        <v>2827000</v>
      </c>
      <c r="E421" s="98">
        <v>834418.63</v>
      </c>
      <c r="F421" s="99">
        <f t="shared" si="6"/>
        <v>1992581.37</v>
      </c>
    </row>
    <row r="422" spans="1:6" ht="33.75" x14ac:dyDescent="0.2">
      <c r="A422" s="94" t="s">
        <v>269</v>
      </c>
      <c r="B422" s="95" t="s">
        <v>232</v>
      </c>
      <c r="C422" s="96" t="s">
        <v>802</v>
      </c>
      <c r="D422" s="97">
        <v>2827000</v>
      </c>
      <c r="E422" s="98">
        <v>834418.63</v>
      </c>
      <c r="F422" s="99">
        <f t="shared" si="6"/>
        <v>1992581.37</v>
      </c>
    </row>
    <row r="423" spans="1:6" ht="22.5" x14ac:dyDescent="0.2">
      <c r="A423" s="44" t="s">
        <v>271</v>
      </c>
      <c r="B423" s="76" t="s">
        <v>232</v>
      </c>
      <c r="C423" s="86" t="s">
        <v>803</v>
      </c>
      <c r="D423" s="42">
        <v>2827000</v>
      </c>
      <c r="E423" s="68">
        <v>834418.63</v>
      </c>
      <c r="F423" s="45">
        <f t="shared" si="6"/>
        <v>1992581.37</v>
      </c>
    </row>
    <row r="424" spans="1:6" ht="33.75" x14ac:dyDescent="0.2">
      <c r="A424" s="94" t="s">
        <v>804</v>
      </c>
      <c r="B424" s="95" t="s">
        <v>232</v>
      </c>
      <c r="C424" s="96" t="s">
        <v>805</v>
      </c>
      <c r="D424" s="97">
        <v>853000</v>
      </c>
      <c r="E424" s="98" t="s">
        <v>49</v>
      </c>
      <c r="F424" s="99">
        <f t="shared" si="6"/>
        <v>853000</v>
      </c>
    </row>
    <row r="425" spans="1:6" ht="33.75" x14ac:dyDescent="0.2">
      <c r="A425" s="94" t="s">
        <v>806</v>
      </c>
      <c r="B425" s="95" t="s">
        <v>232</v>
      </c>
      <c r="C425" s="96" t="s">
        <v>807</v>
      </c>
      <c r="D425" s="97">
        <v>150000</v>
      </c>
      <c r="E425" s="98" t="s">
        <v>49</v>
      </c>
      <c r="F425" s="99">
        <f t="shared" si="6"/>
        <v>150000</v>
      </c>
    </row>
    <row r="426" spans="1:6" ht="22.5" x14ac:dyDescent="0.2">
      <c r="A426" s="94" t="s">
        <v>808</v>
      </c>
      <c r="B426" s="95" t="s">
        <v>232</v>
      </c>
      <c r="C426" s="96" t="s">
        <v>809</v>
      </c>
      <c r="D426" s="97">
        <v>30000</v>
      </c>
      <c r="E426" s="98" t="s">
        <v>49</v>
      </c>
      <c r="F426" s="99">
        <f t="shared" si="6"/>
        <v>30000</v>
      </c>
    </row>
    <row r="427" spans="1:6" ht="22.5" x14ac:dyDescent="0.2">
      <c r="A427" s="94" t="s">
        <v>267</v>
      </c>
      <c r="B427" s="95" t="s">
        <v>232</v>
      </c>
      <c r="C427" s="96" t="s">
        <v>810</v>
      </c>
      <c r="D427" s="97">
        <v>30000</v>
      </c>
      <c r="E427" s="98" t="s">
        <v>49</v>
      </c>
      <c r="F427" s="99">
        <f t="shared" si="6"/>
        <v>30000</v>
      </c>
    </row>
    <row r="428" spans="1:6" ht="33.75" x14ac:dyDescent="0.2">
      <c r="A428" s="94" t="s">
        <v>269</v>
      </c>
      <c r="B428" s="95" t="s">
        <v>232</v>
      </c>
      <c r="C428" s="96" t="s">
        <v>811</v>
      </c>
      <c r="D428" s="97">
        <v>30000</v>
      </c>
      <c r="E428" s="98" t="s">
        <v>49</v>
      </c>
      <c r="F428" s="99">
        <f t="shared" si="6"/>
        <v>30000</v>
      </c>
    </row>
    <row r="429" spans="1:6" ht="22.5" x14ac:dyDescent="0.2">
      <c r="A429" s="44" t="s">
        <v>271</v>
      </c>
      <c r="B429" s="76" t="s">
        <v>232</v>
      </c>
      <c r="C429" s="86" t="s">
        <v>812</v>
      </c>
      <c r="D429" s="42">
        <v>30000</v>
      </c>
      <c r="E429" s="68" t="s">
        <v>49</v>
      </c>
      <c r="F429" s="45">
        <f t="shared" si="6"/>
        <v>30000</v>
      </c>
    </row>
    <row r="430" spans="1:6" ht="67.5" x14ac:dyDescent="0.2">
      <c r="A430" s="94" t="s">
        <v>813</v>
      </c>
      <c r="B430" s="95" t="s">
        <v>232</v>
      </c>
      <c r="C430" s="96" t="s">
        <v>814</v>
      </c>
      <c r="D430" s="97">
        <v>60000</v>
      </c>
      <c r="E430" s="98" t="s">
        <v>49</v>
      </c>
      <c r="F430" s="99">
        <f t="shared" si="6"/>
        <v>60000</v>
      </c>
    </row>
    <row r="431" spans="1:6" ht="22.5" x14ac:dyDescent="0.2">
      <c r="A431" s="94" t="s">
        <v>267</v>
      </c>
      <c r="B431" s="95" t="s">
        <v>232</v>
      </c>
      <c r="C431" s="96" t="s">
        <v>815</v>
      </c>
      <c r="D431" s="97">
        <v>60000</v>
      </c>
      <c r="E431" s="98" t="s">
        <v>49</v>
      </c>
      <c r="F431" s="99">
        <f t="shared" si="6"/>
        <v>60000</v>
      </c>
    </row>
    <row r="432" spans="1:6" ht="33.75" x14ac:dyDescent="0.2">
      <c r="A432" s="94" t="s">
        <v>269</v>
      </c>
      <c r="B432" s="95" t="s">
        <v>232</v>
      </c>
      <c r="C432" s="96" t="s">
        <v>816</v>
      </c>
      <c r="D432" s="97">
        <v>60000</v>
      </c>
      <c r="E432" s="98" t="s">
        <v>49</v>
      </c>
      <c r="F432" s="99">
        <f t="shared" si="6"/>
        <v>60000</v>
      </c>
    </row>
    <row r="433" spans="1:6" ht="22.5" x14ac:dyDescent="0.2">
      <c r="A433" s="44" t="s">
        <v>271</v>
      </c>
      <c r="B433" s="76" t="s">
        <v>232</v>
      </c>
      <c r="C433" s="86" t="s">
        <v>817</v>
      </c>
      <c r="D433" s="42">
        <v>60000</v>
      </c>
      <c r="E433" s="68" t="s">
        <v>49</v>
      </c>
      <c r="F433" s="45">
        <f t="shared" si="6"/>
        <v>60000</v>
      </c>
    </row>
    <row r="434" spans="1:6" ht="67.5" x14ac:dyDescent="0.2">
      <c r="A434" s="94" t="s">
        <v>813</v>
      </c>
      <c r="B434" s="95" t="s">
        <v>232</v>
      </c>
      <c r="C434" s="96" t="s">
        <v>818</v>
      </c>
      <c r="D434" s="97">
        <v>60000</v>
      </c>
      <c r="E434" s="98" t="s">
        <v>49</v>
      </c>
      <c r="F434" s="99">
        <f t="shared" si="6"/>
        <v>60000</v>
      </c>
    </row>
    <row r="435" spans="1:6" ht="22.5" x14ac:dyDescent="0.2">
      <c r="A435" s="94" t="s">
        <v>267</v>
      </c>
      <c r="B435" s="95" t="s">
        <v>232</v>
      </c>
      <c r="C435" s="96" t="s">
        <v>819</v>
      </c>
      <c r="D435" s="97">
        <v>60000</v>
      </c>
      <c r="E435" s="98" t="s">
        <v>49</v>
      </c>
      <c r="F435" s="99">
        <f t="shared" si="6"/>
        <v>60000</v>
      </c>
    </row>
    <row r="436" spans="1:6" ht="33.75" x14ac:dyDescent="0.2">
      <c r="A436" s="94" t="s">
        <v>269</v>
      </c>
      <c r="B436" s="95" t="s">
        <v>232</v>
      </c>
      <c r="C436" s="96" t="s">
        <v>820</v>
      </c>
      <c r="D436" s="97">
        <v>60000</v>
      </c>
      <c r="E436" s="98" t="s">
        <v>49</v>
      </c>
      <c r="F436" s="99">
        <f t="shared" si="6"/>
        <v>60000</v>
      </c>
    </row>
    <row r="437" spans="1:6" ht="22.5" x14ac:dyDescent="0.2">
      <c r="A437" s="44" t="s">
        <v>271</v>
      </c>
      <c r="B437" s="76" t="s">
        <v>232</v>
      </c>
      <c r="C437" s="86" t="s">
        <v>821</v>
      </c>
      <c r="D437" s="42">
        <v>60000</v>
      </c>
      <c r="E437" s="68" t="s">
        <v>49</v>
      </c>
      <c r="F437" s="45">
        <f t="shared" si="6"/>
        <v>60000</v>
      </c>
    </row>
    <row r="438" spans="1:6" ht="22.5" x14ac:dyDescent="0.2">
      <c r="A438" s="94" t="s">
        <v>822</v>
      </c>
      <c r="B438" s="95" t="s">
        <v>232</v>
      </c>
      <c r="C438" s="96" t="s">
        <v>823</v>
      </c>
      <c r="D438" s="97">
        <v>703000</v>
      </c>
      <c r="E438" s="98" t="s">
        <v>49</v>
      </c>
      <c r="F438" s="99">
        <f t="shared" si="6"/>
        <v>703000</v>
      </c>
    </row>
    <row r="439" spans="1:6" ht="22.5" x14ac:dyDescent="0.2">
      <c r="A439" s="94" t="s">
        <v>824</v>
      </c>
      <c r="B439" s="95" t="s">
        <v>232</v>
      </c>
      <c r="C439" s="96" t="s">
        <v>825</v>
      </c>
      <c r="D439" s="97">
        <v>703000</v>
      </c>
      <c r="E439" s="98" t="s">
        <v>49</v>
      </c>
      <c r="F439" s="99">
        <f t="shared" si="6"/>
        <v>703000</v>
      </c>
    </row>
    <row r="440" spans="1:6" ht="22.5" x14ac:dyDescent="0.2">
      <c r="A440" s="94" t="s">
        <v>455</v>
      </c>
      <c r="B440" s="95" t="s">
        <v>232</v>
      </c>
      <c r="C440" s="96" t="s">
        <v>826</v>
      </c>
      <c r="D440" s="97">
        <v>703000</v>
      </c>
      <c r="E440" s="98" t="s">
        <v>49</v>
      </c>
      <c r="F440" s="99">
        <f t="shared" si="6"/>
        <v>703000</v>
      </c>
    </row>
    <row r="441" spans="1:6" x14ac:dyDescent="0.2">
      <c r="A441" s="94" t="s">
        <v>457</v>
      </c>
      <c r="B441" s="95" t="s">
        <v>232</v>
      </c>
      <c r="C441" s="96" t="s">
        <v>827</v>
      </c>
      <c r="D441" s="97">
        <v>703000</v>
      </c>
      <c r="E441" s="98" t="s">
        <v>49</v>
      </c>
      <c r="F441" s="99">
        <f t="shared" si="6"/>
        <v>703000</v>
      </c>
    </row>
    <row r="442" spans="1:6" x14ac:dyDescent="0.2">
      <c r="A442" s="44" t="s">
        <v>469</v>
      </c>
      <c r="B442" s="76" t="s">
        <v>232</v>
      </c>
      <c r="C442" s="86" t="s">
        <v>828</v>
      </c>
      <c r="D442" s="42">
        <v>703000</v>
      </c>
      <c r="E442" s="68" t="s">
        <v>49</v>
      </c>
      <c r="F442" s="45">
        <f t="shared" si="6"/>
        <v>703000</v>
      </c>
    </row>
    <row r="443" spans="1:6" ht="33.75" x14ac:dyDescent="0.2">
      <c r="A443" s="94" t="s">
        <v>829</v>
      </c>
      <c r="B443" s="95" t="s">
        <v>232</v>
      </c>
      <c r="C443" s="96" t="s">
        <v>830</v>
      </c>
      <c r="D443" s="97">
        <v>33724000</v>
      </c>
      <c r="E443" s="98">
        <v>5847042.4000000004</v>
      </c>
      <c r="F443" s="99">
        <f t="shared" si="6"/>
        <v>27876957.600000001</v>
      </c>
    </row>
    <row r="444" spans="1:6" ht="22.5" x14ac:dyDescent="0.2">
      <c r="A444" s="94" t="s">
        <v>831</v>
      </c>
      <c r="B444" s="95" t="s">
        <v>232</v>
      </c>
      <c r="C444" s="96" t="s">
        <v>832</v>
      </c>
      <c r="D444" s="97">
        <v>33724000</v>
      </c>
      <c r="E444" s="98">
        <v>5847042.4000000004</v>
      </c>
      <c r="F444" s="99">
        <f t="shared" si="6"/>
        <v>27876957.600000001</v>
      </c>
    </row>
    <row r="445" spans="1:6" ht="33.75" x14ac:dyDescent="0.2">
      <c r="A445" s="94" t="s">
        <v>453</v>
      </c>
      <c r="B445" s="95" t="s">
        <v>232</v>
      </c>
      <c r="C445" s="96" t="s">
        <v>833</v>
      </c>
      <c r="D445" s="97">
        <v>33724000</v>
      </c>
      <c r="E445" s="98">
        <v>5847042.4000000004</v>
      </c>
      <c r="F445" s="99">
        <f t="shared" si="6"/>
        <v>27876957.600000001</v>
      </c>
    </row>
    <row r="446" spans="1:6" ht="22.5" x14ac:dyDescent="0.2">
      <c r="A446" s="94" t="s">
        <v>455</v>
      </c>
      <c r="B446" s="95" t="s">
        <v>232</v>
      </c>
      <c r="C446" s="96" t="s">
        <v>834</v>
      </c>
      <c r="D446" s="97">
        <v>33724000</v>
      </c>
      <c r="E446" s="98">
        <v>5847042.4000000004</v>
      </c>
      <c r="F446" s="99">
        <f t="shared" si="6"/>
        <v>27876957.600000001</v>
      </c>
    </row>
    <row r="447" spans="1:6" x14ac:dyDescent="0.2">
      <c r="A447" s="94" t="s">
        <v>457</v>
      </c>
      <c r="B447" s="95" t="s">
        <v>232</v>
      </c>
      <c r="C447" s="96" t="s">
        <v>835</v>
      </c>
      <c r="D447" s="97">
        <v>33724000</v>
      </c>
      <c r="E447" s="98">
        <v>5847042.4000000004</v>
      </c>
      <c r="F447" s="99">
        <f t="shared" si="6"/>
        <v>27876957.600000001</v>
      </c>
    </row>
    <row r="448" spans="1:6" ht="45" x14ac:dyDescent="0.2">
      <c r="A448" s="44" t="s">
        <v>459</v>
      </c>
      <c r="B448" s="76" t="s">
        <v>232</v>
      </c>
      <c r="C448" s="86" t="s">
        <v>836</v>
      </c>
      <c r="D448" s="42">
        <v>33724000</v>
      </c>
      <c r="E448" s="68">
        <v>5847042.4000000004</v>
      </c>
      <c r="F448" s="45">
        <f t="shared" si="6"/>
        <v>27876957.600000001</v>
      </c>
    </row>
    <row r="449" spans="1:6" x14ac:dyDescent="0.2">
      <c r="A449" s="94" t="s">
        <v>302</v>
      </c>
      <c r="B449" s="95" t="s">
        <v>232</v>
      </c>
      <c r="C449" s="96" t="s">
        <v>837</v>
      </c>
      <c r="D449" s="97">
        <v>755000</v>
      </c>
      <c r="E449" s="98" t="s">
        <v>49</v>
      </c>
      <c r="F449" s="99">
        <f t="shared" si="6"/>
        <v>755000</v>
      </c>
    </row>
    <row r="450" spans="1:6" x14ac:dyDescent="0.2">
      <c r="A450" s="94" t="s">
        <v>242</v>
      </c>
      <c r="B450" s="95" t="s">
        <v>232</v>
      </c>
      <c r="C450" s="96" t="s">
        <v>838</v>
      </c>
      <c r="D450" s="97">
        <v>755000</v>
      </c>
      <c r="E450" s="98" t="s">
        <v>49</v>
      </c>
      <c r="F450" s="99">
        <f t="shared" si="6"/>
        <v>755000</v>
      </c>
    </row>
    <row r="451" spans="1:6" x14ac:dyDescent="0.2">
      <c r="A451" s="94" t="s">
        <v>242</v>
      </c>
      <c r="B451" s="95" t="s">
        <v>232</v>
      </c>
      <c r="C451" s="96" t="s">
        <v>839</v>
      </c>
      <c r="D451" s="97">
        <v>755000</v>
      </c>
      <c r="E451" s="98" t="s">
        <v>49</v>
      </c>
      <c r="F451" s="99">
        <f t="shared" si="6"/>
        <v>755000</v>
      </c>
    </row>
    <row r="452" spans="1:6" ht="22.5" x14ac:dyDescent="0.2">
      <c r="A452" s="94" t="s">
        <v>840</v>
      </c>
      <c r="B452" s="95" t="s">
        <v>232</v>
      </c>
      <c r="C452" s="96" t="s">
        <v>841</v>
      </c>
      <c r="D452" s="97">
        <v>755000</v>
      </c>
      <c r="E452" s="98" t="s">
        <v>49</v>
      </c>
      <c r="F452" s="99">
        <f t="shared" si="6"/>
        <v>755000</v>
      </c>
    </row>
    <row r="453" spans="1:6" ht="22.5" x14ac:dyDescent="0.2">
      <c r="A453" s="94" t="s">
        <v>267</v>
      </c>
      <c r="B453" s="95" t="s">
        <v>232</v>
      </c>
      <c r="C453" s="96" t="s">
        <v>842</v>
      </c>
      <c r="D453" s="97">
        <v>755000</v>
      </c>
      <c r="E453" s="98" t="s">
        <v>49</v>
      </c>
      <c r="F453" s="99">
        <f t="shared" si="6"/>
        <v>755000</v>
      </c>
    </row>
    <row r="454" spans="1:6" ht="33.75" x14ac:dyDescent="0.2">
      <c r="A454" s="94" t="s">
        <v>269</v>
      </c>
      <c r="B454" s="95" t="s">
        <v>232</v>
      </c>
      <c r="C454" s="96" t="s">
        <v>843</v>
      </c>
      <c r="D454" s="97">
        <v>755000</v>
      </c>
      <c r="E454" s="98" t="s">
        <v>49</v>
      </c>
      <c r="F454" s="99">
        <f t="shared" si="6"/>
        <v>755000</v>
      </c>
    </row>
    <row r="455" spans="1:6" ht="22.5" x14ac:dyDescent="0.2">
      <c r="A455" s="44" t="s">
        <v>271</v>
      </c>
      <c r="B455" s="76" t="s">
        <v>232</v>
      </c>
      <c r="C455" s="86" t="s">
        <v>844</v>
      </c>
      <c r="D455" s="42">
        <v>755000</v>
      </c>
      <c r="E455" s="68" t="s">
        <v>49</v>
      </c>
      <c r="F455" s="45">
        <f t="shared" si="6"/>
        <v>755000</v>
      </c>
    </row>
    <row r="456" spans="1:6" x14ac:dyDescent="0.2">
      <c r="A456" s="94" t="s">
        <v>845</v>
      </c>
      <c r="B456" s="95" t="s">
        <v>232</v>
      </c>
      <c r="C456" s="96" t="s">
        <v>846</v>
      </c>
      <c r="D456" s="97">
        <v>9892600</v>
      </c>
      <c r="E456" s="98">
        <v>2322672.5499999998</v>
      </c>
      <c r="F456" s="99">
        <f t="shared" si="6"/>
        <v>7569927.4500000002</v>
      </c>
    </row>
    <row r="457" spans="1:6" x14ac:dyDescent="0.2">
      <c r="A457" s="94" t="s">
        <v>847</v>
      </c>
      <c r="B457" s="95" t="s">
        <v>232</v>
      </c>
      <c r="C457" s="96" t="s">
        <v>848</v>
      </c>
      <c r="D457" s="97">
        <v>7126600</v>
      </c>
      <c r="E457" s="98">
        <v>2128419.5499999998</v>
      </c>
      <c r="F457" s="99">
        <f t="shared" si="6"/>
        <v>4998180.45</v>
      </c>
    </row>
    <row r="458" spans="1:6" x14ac:dyDescent="0.2">
      <c r="A458" s="94" t="s">
        <v>302</v>
      </c>
      <c r="B458" s="95" t="s">
        <v>232</v>
      </c>
      <c r="C458" s="96" t="s">
        <v>849</v>
      </c>
      <c r="D458" s="97">
        <v>7126600</v>
      </c>
      <c r="E458" s="98">
        <v>2128419.5499999998</v>
      </c>
      <c r="F458" s="99">
        <f t="shared" si="6"/>
        <v>4998180.45</v>
      </c>
    </row>
    <row r="459" spans="1:6" x14ac:dyDescent="0.2">
      <c r="A459" s="94" t="s">
        <v>242</v>
      </c>
      <c r="B459" s="95" t="s">
        <v>232</v>
      </c>
      <c r="C459" s="96" t="s">
        <v>850</v>
      </c>
      <c r="D459" s="97">
        <v>7126600</v>
      </c>
      <c r="E459" s="98">
        <v>2128419.5499999998</v>
      </c>
      <c r="F459" s="99">
        <f t="shared" si="6"/>
        <v>4998180.45</v>
      </c>
    </row>
    <row r="460" spans="1:6" x14ac:dyDescent="0.2">
      <c r="A460" s="94" t="s">
        <v>242</v>
      </c>
      <c r="B460" s="95" t="s">
        <v>232</v>
      </c>
      <c r="C460" s="96" t="s">
        <v>851</v>
      </c>
      <c r="D460" s="97">
        <v>7126600</v>
      </c>
      <c r="E460" s="98">
        <v>2128419.5499999998</v>
      </c>
      <c r="F460" s="99">
        <f t="shared" si="6"/>
        <v>4998180.45</v>
      </c>
    </row>
    <row r="461" spans="1:6" ht="33.75" x14ac:dyDescent="0.2">
      <c r="A461" s="94" t="s">
        <v>852</v>
      </c>
      <c r="B461" s="95" t="s">
        <v>232</v>
      </c>
      <c r="C461" s="96" t="s">
        <v>853</v>
      </c>
      <c r="D461" s="97">
        <v>7126600</v>
      </c>
      <c r="E461" s="98">
        <v>2128419.5499999998</v>
      </c>
      <c r="F461" s="99">
        <f t="shared" ref="F461:F517" si="7">IF(OR(D461="-",E461=D461),"-",D461-IF(E461="-",0,E461))</f>
        <v>4998180.45</v>
      </c>
    </row>
    <row r="462" spans="1:6" ht="22.5" x14ac:dyDescent="0.2">
      <c r="A462" s="94" t="s">
        <v>854</v>
      </c>
      <c r="B462" s="95" t="s">
        <v>232</v>
      </c>
      <c r="C462" s="96" t="s">
        <v>855</v>
      </c>
      <c r="D462" s="97">
        <v>7126600</v>
      </c>
      <c r="E462" s="98">
        <v>2128419.5499999998</v>
      </c>
      <c r="F462" s="99">
        <f t="shared" si="7"/>
        <v>4998180.45</v>
      </c>
    </row>
    <row r="463" spans="1:6" ht="22.5" x14ac:dyDescent="0.2">
      <c r="A463" s="94" t="s">
        <v>856</v>
      </c>
      <c r="B463" s="95" t="s">
        <v>232</v>
      </c>
      <c r="C463" s="96" t="s">
        <v>857</v>
      </c>
      <c r="D463" s="97">
        <v>7126600</v>
      </c>
      <c r="E463" s="98">
        <v>2128419.5499999998</v>
      </c>
      <c r="F463" s="99">
        <f t="shared" si="7"/>
        <v>4998180.45</v>
      </c>
    </row>
    <row r="464" spans="1:6" ht="22.5" x14ac:dyDescent="0.2">
      <c r="A464" s="44" t="s">
        <v>858</v>
      </c>
      <c r="B464" s="76" t="s">
        <v>232</v>
      </c>
      <c r="C464" s="86" t="s">
        <v>859</v>
      </c>
      <c r="D464" s="42">
        <v>7126600</v>
      </c>
      <c r="E464" s="68">
        <v>2128419.5499999998</v>
      </c>
      <c r="F464" s="45">
        <f t="shared" si="7"/>
        <v>4998180.45</v>
      </c>
    </row>
    <row r="465" spans="1:6" x14ac:dyDescent="0.2">
      <c r="A465" s="94" t="s">
        <v>860</v>
      </c>
      <c r="B465" s="95" t="s">
        <v>232</v>
      </c>
      <c r="C465" s="96" t="s">
        <v>861</v>
      </c>
      <c r="D465" s="97">
        <v>2316000</v>
      </c>
      <c r="E465" s="98">
        <v>99773</v>
      </c>
      <c r="F465" s="99">
        <f t="shared" si="7"/>
        <v>2216227</v>
      </c>
    </row>
    <row r="466" spans="1:6" ht="45" x14ac:dyDescent="0.2">
      <c r="A466" s="94" t="s">
        <v>542</v>
      </c>
      <c r="B466" s="95" t="s">
        <v>232</v>
      </c>
      <c r="C466" s="96" t="s">
        <v>862</v>
      </c>
      <c r="D466" s="97">
        <v>1900000</v>
      </c>
      <c r="E466" s="98">
        <v>99773</v>
      </c>
      <c r="F466" s="99">
        <f t="shared" si="7"/>
        <v>1800227</v>
      </c>
    </row>
    <row r="467" spans="1:6" ht="22.5" x14ac:dyDescent="0.2">
      <c r="A467" s="94" t="s">
        <v>863</v>
      </c>
      <c r="B467" s="95" t="s">
        <v>232</v>
      </c>
      <c r="C467" s="96" t="s">
        <v>864</v>
      </c>
      <c r="D467" s="97">
        <v>1900000</v>
      </c>
      <c r="E467" s="98">
        <v>99773</v>
      </c>
      <c r="F467" s="99">
        <f t="shared" si="7"/>
        <v>1800227</v>
      </c>
    </row>
    <row r="468" spans="1:6" ht="22.5" x14ac:dyDescent="0.2">
      <c r="A468" s="94" t="s">
        <v>865</v>
      </c>
      <c r="B468" s="95" t="s">
        <v>232</v>
      </c>
      <c r="C468" s="96" t="s">
        <v>866</v>
      </c>
      <c r="D468" s="97">
        <v>1900000</v>
      </c>
      <c r="E468" s="98">
        <v>99773</v>
      </c>
      <c r="F468" s="99">
        <f t="shared" si="7"/>
        <v>1800227</v>
      </c>
    </row>
    <row r="469" spans="1:6" ht="45" x14ac:dyDescent="0.2">
      <c r="A469" s="94" t="s">
        <v>867</v>
      </c>
      <c r="B469" s="95" t="s">
        <v>232</v>
      </c>
      <c r="C469" s="96" t="s">
        <v>868</v>
      </c>
      <c r="D469" s="97">
        <v>1000000</v>
      </c>
      <c r="E469" s="98" t="s">
        <v>49</v>
      </c>
      <c r="F469" s="99">
        <f t="shared" si="7"/>
        <v>1000000</v>
      </c>
    </row>
    <row r="470" spans="1:6" ht="22.5" x14ac:dyDescent="0.2">
      <c r="A470" s="94" t="s">
        <v>854</v>
      </c>
      <c r="B470" s="95" t="s">
        <v>232</v>
      </c>
      <c r="C470" s="96" t="s">
        <v>869</v>
      </c>
      <c r="D470" s="97">
        <v>1000000</v>
      </c>
      <c r="E470" s="98" t="s">
        <v>49</v>
      </c>
      <c r="F470" s="99">
        <f t="shared" si="7"/>
        <v>1000000</v>
      </c>
    </row>
    <row r="471" spans="1:6" ht="22.5" x14ac:dyDescent="0.2">
      <c r="A471" s="94" t="s">
        <v>856</v>
      </c>
      <c r="B471" s="95" t="s">
        <v>232</v>
      </c>
      <c r="C471" s="96" t="s">
        <v>870</v>
      </c>
      <c r="D471" s="97">
        <v>1000000</v>
      </c>
      <c r="E471" s="98" t="s">
        <v>49</v>
      </c>
      <c r="F471" s="99">
        <f t="shared" si="7"/>
        <v>1000000</v>
      </c>
    </row>
    <row r="472" spans="1:6" x14ac:dyDescent="0.2">
      <c r="A472" s="44" t="s">
        <v>871</v>
      </c>
      <c r="B472" s="76" t="s">
        <v>232</v>
      </c>
      <c r="C472" s="86" t="s">
        <v>872</v>
      </c>
      <c r="D472" s="42">
        <v>1000000</v>
      </c>
      <c r="E472" s="68" t="s">
        <v>49</v>
      </c>
      <c r="F472" s="45">
        <f t="shared" si="7"/>
        <v>1000000</v>
      </c>
    </row>
    <row r="473" spans="1:6" ht="45" x14ac:dyDescent="0.2">
      <c r="A473" s="94" t="s">
        <v>873</v>
      </c>
      <c r="B473" s="95" t="s">
        <v>232</v>
      </c>
      <c r="C473" s="96" t="s">
        <v>874</v>
      </c>
      <c r="D473" s="97">
        <v>600000</v>
      </c>
      <c r="E473" s="98">
        <v>99773</v>
      </c>
      <c r="F473" s="99">
        <f t="shared" si="7"/>
        <v>500227</v>
      </c>
    </row>
    <row r="474" spans="1:6" ht="22.5" x14ac:dyDescent="0.2">
      <c r="A474" s="94" t="s">
        <v>854</v>
      </c>
      <c r="B474" s="95" t="s">
        <v>232</v>
      </c>
      <c r="C474" s="96" t="s">
        <v>875</v>
      </c>
      <c r="D474" s="97">
        <v>600000</v>
      </c>
      <c r="E474" s="98">
        <v>99773</v>
      </c>
      <c r="F474" s="99">
        <f t="shared" si="7"/>
        <v>500227</v>
      </c>
    </row>
    <row r="475" spans="1:6" ht="22.5" x14ac:dyDescent="0.2">
      <c r="A475" s="94" t="s">
        <v>856</v>
      </c>
      <c r="B475" s="95" t="s">
        <v>232</v>
      </c>
      <c r="C475" s="96" t="s">
        <v>876</v>
      </c>
      <c r="D475" s="97">
        <v>600000</v>
      </c>
      <c r="E475" s="98">
        <v>99773</v>
      </c>
      <c r="F475" s="99">
        <f t="shared" si="7"/>
        <v>500227</v>
      </c>
    </row>
    <row r="476" spans="1:6" x14ac:dyDescent="0.2">
      <c r="A476" s="44" t="s">
        <v>871</v>
      </c>
      <c r="B476" s="76" t="s">
        <v>232</v>
      </c>
      <c r="C476" s="86" t="s">
        <v>877</v>
      </c>
      <c r="D476" s="42">
        <v>600000</v>
      </c>
      <c r="E476" s="68">
        <v>99773</v>
      </c>
      <c r="F476" s="45">
        <f t="shared" si="7"/>
        <v>500227</v>
      </c>
    </row>
    <row r="477" spans="1:6" ht="33.75" x14ac:dyDescent="0.2">
      <c r="A477" s="94" t="s">
        <v>878</v>
      </c>
      <c r="B477" s="95" t="s">
        <v>232</v>
      </c>
      <c r="C477" s="96" t="s">
        <v>879</v>
      </c>
      <c r="D477" s="97">
        <v>300000</v>
      </c>
      <c r="E477" s="98" t="s">
        <v>49</v>
      </c>
      <c r="F477" s="99">
        <f t="shared" si="7"/>
        <v>300000</v>
      </c>
    </row>
    <row r="478" spans="1:6" ht="22.5" x14ac:dyDescent="0.2">
      <c r="A478" s="94" t="s">
        <v>854</v>
      </c>
      <c r="B478" s="95" t="s">
        <v>232</v>
      </c>
      <c r="C478" s="96" t="s">
        <v>880</v>
      </c>
      <c r="D478" s="97">
        <v>300000</v>
      </c>
      <c r="E478" s="98" t="s">
        <v>49</v>
      </c>
      <c r="F478" s="99">
        <f t="shared" si="7"/>
        <v>300000</v>
      </c>
    </row>
    <row r="479" spans="1:6" ht="22.5" x14ac:dyDescent="0.2">
      <c r="A479" s="94" t="s">
        <v>856</v>
      </c>
      <c r="B479" s="95" t="s">
        <v>232</v>
      </c>
      <c r="C479" s="96" t="s">
        <v>881</v>
      </c>
      <c r="D479" s="97">
        <v>300000</v>
      </c>
      <c r="E479" s="98" t="s">
        <v>49</v>
      </c>
      <c r="F479" s="99">
        <f t="shared" si="7"/>
        <v>300000</v>
      </c>
    </row>
    <row r="480" spans="1:6" x14ac:dyDescent="0.2">
      <c r="A480" s="44" t="s">
        <v>871</v>
      </c>
      <c r="B480" s="76" t="s">
        <v>232</v>
      </c>
      <c r="C480" s="86" t="s">
        <v>882</v>
      </c>
      <c r="D480" s="42">
        <v>300000</v>
      </c>
      <c r="E480" s="68" t="s">
        <v>49</v>
      </c>
      <c r="F480" s="45">
        <f t="shared" si="7"/>
        <v>300000</v>
      </c>
    </row>
    <row r="481" spans="1:6" x14ac:dyDescent="0.2">
      <c r="A481" s="94" t="s">
        <v>302</v>
      </c>
      <c r="B481" s="95" t="s">
        <v>232</v>
      </c>
      <c r="C481" s="96" t="s">
        <v>883</v>
      </c>
      <c r="D481" s="97">
        <v>416000</v>
      </c>
      <c r="E481" s="98" t="s">
        <v>49</v>
      </c>
      <c r="F481" s="99">
        <f t="shared" si="7"/>
        <v>416000</v>
      </c>
    </row>
    <row r="482" spans="1:6" x14ac:dyDescent="0.2">
      <c r="A482" s="94" t="s">
        <v>242</v>
      </c>
      <c r="B482" s="95" t="s">
        <v>232</v>
      </c>
      <c r="C482" s="96" t="s">
        <v>884</v>
      </c>
      <c r="D482" s="97">
        <v>416000</v>
      </c>
      <c r="E482" s="98" t="s">
        <v>49</v>
      </c>
      <c r="F482" s="99">
        <f t="shared" si="7"/>
        <v>416000</v>
      </c>
    </row>
    <row r="483" spans="1:6" x14ac:dyDescent="0.2">
      <c r="A483" s="94" t="s">
        <v>242</v>
      </c>
      <c r="B483" s="95" t="s">
        <v>232</v>
      </c>
      <c r="C483" s="96" t="s">
        <v>885</v>
      </c>
      <c r="D483" s="97">
        <v>416000</v>
      </c>
      <c r="E483" s="98" t="s">
        <v>49</v>
      </c>
      <c r="F483" s="99">
        <f t="shared" si="7"/>
        <v>416000</v>
      </c>
    </row>
    <row r="484" spans="1:6" x14ac:dyDescent="0.2">
      <c r="A484" s="94" t="s">
        <v>886</v>
      </c>
      <c r="B484" s="95" t="s">
        <v>232</v>
      </c>
      <c r="C484" s="96" t="s">
        <v>887</v>
      </c>
      <c r="D484" s="97">
        <v>416000</v>
      </c>
      <c r="E484" s="98" t="s">
        <v>49</v>
      </c>
      <c r="F484" s="99">
        <f t="shared" si="7"/>
        <v>416000</v>
      </c>
    </row>
    <row r="485" spans="1:6" ht="22.5" x14ac:dyDescent="0.2">
      <c r="A485" s="94" t="s">
        <v>854</v>
      </c>
      <c r="B485" s="95" t="s">
        <v>232</v>
      </c>
      <c r="C485" s="96" t="s">
        <v>888</v>
      </c>
      <c r="D485" s="97">
        <v>416000</v>
      </c>
      <c r="E485" s="98" t="s">
        <v>49</v>
      </c>
      <c r="F485" s="99">
        <f t="shared" si="7"/>
        <v>416000</v>
      </c>
    </row>
    <row r="486" spans="1:6" ht="22.5" x14ac:dyDescent="0.2">
      <c r="A486" s="94" t="s">
        <v>889</v>
      </c>
      <c r="B486" s="95" t="s">
        <v>232</v>
      </c>
      <c r="C486" s="96" t="s">
        <v>890</v>
      </c>
      <c r="D486" s="97">
        <v>416000</v>
      </c>
      <c r="E486" s="98" t="s">
        <v>49</v>
      </c>
      <c r="F486" s="99">
        <f t="shared" si="7"/>
        <v>416000</v>
      </c>
    </row>
    <row r="487" spans="1:6" ht="22.5" x14ac:dyDescent="0.2">
      <c r="A487" s="44" t="s">
        <v>891</v>
      </c>
      <c r="B487" s="76" t="s">
        <v>232</v>
      </c>
      <c r="C487" s="86" t="s">
        <v>892</v>
      </c>
      <c r="D487" s="42">
        <v>416000</v>
      </c>
      <c r="E487" s="68" t="s">
        <v>49</v>
      </c>
      <c r="F487" s="45">
        <f t="shared" si="7"/>
        <v>416000</v>
      </c>
    </row>
    <row r="488" spans="1:6" x14ac:dyDescent="0.2">
      <c r="A488" s="94" t="s">
        <v>893</v>
      </c>
      <c r="B488" s="95" t="s">
        <v>232</v>
      </c>
      <c r="C488" s="96" t="s">
        <v>894</v>
      </c>
      <c r="D488" s="97">
        <v>450000</v>
      </c>
      <c r="E488" s="98">
        <v>94480</v>
      </c>
      <c r="F488" s="99">
        <f t="shared" si="7"/>
        <v>355520</v>
      </c>
    </row>
    <row r="489" spans="1:6" ht="33.75" x14ac:dyDescent="0.2">
      <c r="A489" s="94" t="s">
        <v>314</v>
      </c>
      <c r="B489" s="95" t="s">
        <v>232</v>
      </c>
      <c r="C489" s="96" t="s">
        <v>895</v>
      </c>
      <c r="D489" s="97">
        <v>450000</v>
      </c>
      <c r="E489" s="98">
        <v>94480</v>
      </c>
      <c r="F489" s="99">
        <f t="shared" si="7"/>
        <v>355520</v>
      </c>
    </row>
    <row r="490" spans="1:6" ht="33.75" x14ac:dyDescent="0.2">
      <c r="A490" s="94" t="s">
        <v>896</v>
      </c>
      <c r="B490" s="95" t="s">
        <v>232</v>
      </c>
      <c r="C490" s="96" t="s">
        <v>897</v>
      </c>
      <c r="D490" s="97">
        <v>450000</v>
      </c>
      <c r="E490" s="98">
        <v>94480</v>
      </c>
      <c r="F490" s="99">
        <f t="shared" si="7"/>
        <v>355520</v>
      </c>
    </row>
    <row r="491" spans="1:6" ht="33.75" x14ac:dyDescent="0.2">
      <c r="A491" s="94" t="s">
        <v>898</v>
      </c>
      <c r="B491" s="95" t="s">
        <v>232</v>
      </c>
      <c r="C491" s="96" t="s">
        <v>899</v>
      </c>
      <c r="D491" s="97">
        <v>450000</v>
      </c>
      <c r="E491" s="98">
        <v>94480</v>
      </c>
      <c r="F491" s="99">
        <f t="shared" si="7"/>
        <v>355520</v>
      </c>
    </row>
    <row r="492" spans="1:6" ht="56.25" x14ac:dyDescent="0.2">
      <c r="A492" s="94" t="s">
        <v>900</v>
      </c>
      <c r="B492" s="95" t="s">
        <v>232</v>
      </c>
      <c r="C492" s="96" t="s">
        <v>901</v>
      </c>
      <c r="D492" s="97">
        <v>450000</v>
      </c>
      <c r="E492" s="98">
        <v>94480</v>
      </c>
      <c r="F492" s="99">
        <f t="shared" si="7"/>
        <v>355520</v>
      </c>
    </row>
    <row r="493" spans="1:6" ht="22.5" x14ac:dyDescent="0.2">
      <c r="A493" s="94" t="s">
        <v>455</v>
      </c>
      <c r="B493" s="95" t="s">
        <v>232</v>
      </c>
      <c r="C493" s="96" t="s">
        <v>902</v>
      </c>
      <c r="D493" s="97">
        <v>450000</v>
      </c>
      <c r="E493" s="98">
        <v>94480</v>
      </c>
      <c r="F493" s="99">
        <f t="shared" si="7"/>
        <v>355520</v>
      </c>
    </row>
    <row r="494" spans="1:6" ht="33.75" x14ac:dyDescent="0.2">
      <c r="A494" s="94" t="s">
        <v>903</v>
      </c>
      <c r="B494" s="95" t="s">
        <v>232</v>
      </c>
      <c r="C494" s="96" t="s">
        <v>904</v>
      </c>
      <c r="D494" s="97">
        <v>450000</v>
      </c>
      <c r="E494" s="98">
        <v>94480</v>
      </c>
      <c r="F494" s="99">
        <f t="shared" si="7"/>
        <v>355520</v>
      </c>
    </row>
    <row r="495" spans="1:6" x14ac:dyDescent="0.2">
      <c r="A495" s="94" t="s">
        <v>905</v>
      </c>
      <c r="B495" s="95" t="s">
        <v>232</v>
      </c>
      <c r="C495" s="96" t="s">
        <v>906</v>
      </c>
      <c r="D495" s="97">
        <v>44697000</v>
      </c>
      <c r="E495" s="98">
        <v>7914121.0300000003</v>
      </c>
      <c r="F495" s="99">
        <f t="shared" si="7"/>
        <v>36782878.969999999</v>
      </c>
    </row>
    <row r="496" spans="1:6" x14ac:dyDescent="0.2">
      <c r="A496" s="94" t="s">
        <v>907</v>
      </c>
      <c r="B496" s="95" t="s">
        <v>232</v>
      </c>
      <c r="C496" s="96" t="s">
        <v>908</v>
      </c>
      <c r="D496" s="97">
        <v>44697000</v>
      </c>
      <c r="E496" s="98">
        <v>7914121.0300000003</v>
      </c>
      <c r="F496" s="99">
        <f t="shared" si="7"/>
        <v>36782878.969999999</v>
      </c>
    </row>
    <row r="497" spans="1:6" ht="33.75" x14ac:dyDescent="0.2">
      <c r="A497" s="94" t="s">
        <v>909</v>
      </c>
      <c r="B497" s="95" t="s">
        <v>232</v>
      </c>
      <c r="C497" s="96" t="s">
        <v>910</v>
      </c>
      <c r="D497" s="97">
        <v>44697000</v>
      </c>
      <c r="E497" s="98">
        <v>7914121.0300000003</v>
      </c>
      <c r="F497" s="99">
        <f t="shared" si="7"/>
        <v>36782878.969999999</v>
      </c>
    </row>
    <row r="498" spans="1:6" ht="22.5" x14ac:dyDescent="0.2">
      <c r="A498" s="94" t="s">
        <v>911</v>
      </c>
      <c r="B498" s="95" t="s">
        <v>232</v>
      </c>
      <c r="C498" s="96" t="s">
        <v>912</v>
      </c>
      <c r="D498" s="97">
        <v>36938000</v>
      </c>
      <c r="E498" s="98">
        <v>7914121.0300000003</v>
      </c>
      <c r="F498" s="99">
        <f t="shared" si="7"/>
        <v>29023878.969999999</v>
      </c>
    </row>
    <row r="499" spans="1:6" ht="22.5" x14ac:dyDescent="0.2">
      <c r="A499" s="94" t="s">
        <v>913</v>
      </c>
      <c r="B499" s="95" t="s">
        <v>232</v>
      </c>
      <c r="C499" s="96" t="s">
        <v>914</v>
      </c>
      <c r="D499" s="97">
        <v>36938000</v>
      </c>
      <c r="E499" s="98">
        <v>7914121.0300000003</v>
      </c>
      <c r="F499" s="99">
        <f t="shared" si="7"/>
        <v>29023878.969999999</v>
      </c>
    </row>
    <row r="500" spans="1:6" ht="33.75" x14ac:dyDescent="0.2">
      <c r="A500" s="94" t="s">
        <v>453</v>
      </c>
      <c r="B500" s="95" t="s">
        <v>232</v>
      </c>
      <c r="C500" s="96" t="s">
        <v>915</v>
      </c>
      <c r="D500" s="97">
        <v>34538000</v>
      </c>
      <c r="E500" s="98">
        <v>7489128.5899999999</v>
      </c>
      <c r="F500" s="99">
        <f t="shared" si="7"/>
        <v>27048871.41</v>
      </c>
    </row>
    <row r="501" spans="1:6" ht="22.5" x14ac:dyDescent="0.2">
      <c r="A501" s="94" t="s">
        <v>455</v>
      </c>
      <c r="B501" s="95" t="s">
        <v>232</v>
      </c>
      <c r="C501" s="96" t="s">
        <v>916</v>
      </c>
      <c r="D501" s="97">
        <v>34538000</v>
      </c>
      <c r="E501" s="98">
        <v>7489128.5899999999</v>
      </c>
      <c r="F501" s="99">
        <f t="shared" si="7"/>
        <v>27048871.41</v>
      </c>
    </row>
    <row r="502" spans="1:6" x14ac:dyDescent="0.2">
      <c r="A502" s="94" t="s">
        <v>457</v>
      </c>
      <c r="B502" s="95" t="s">
        <v>232</v>
      </c>
      <c r="C502" s="96" t="s">
        <v>917</v>
      </c>
      <c r="D502" s="97">
        <v>34538000</v>
      </c>
      <c r="E502" s="98">
        <v>7489128.5899999999</v>
      </c>
      <c r="F502" s="99">
        <f t="shared" si="7"/>
        <v>27048871.41</v>
      </c>
    </row>
    <row r="503" spans="1:6" ht="45" x14ac:dyDescent="0.2">
      <c r="A503" s="44" t="s">
        <v>459</v>
      </c>
      <c r="B503" s="76" t="s">
        <v>232</v>
      </c>
      <c r="C503" s="86" t="s">
        <v>918</v>
      </c>
      <c r="D503" s="42">
        <v>34538000</v>
      </c>
      <c r="E503" s="68">
        <v>7489128.5899999999</v>
      </c>
      <c r="F503" s="45">
        <f t="shared" si="7"/>
        <v>27048871.41</v>
      </c>
    </row>
    <row r="504" spans="1:6" ht="45" x14ac:dyDescent="0.2">
      <c r="A504" s="94" t="s">
        <v>919</v>
      </c>
      <c r="B504" s="95" t="s">
        <v>232</v>
      </c>
      <c r="C504" s="96" t="s">
        <v>920</v>
      </c>
      <c r="D504" s="97">
        <v>2400000</v>
      </c>
      <c r="E504" s="98">
        <v>424992.44</v>
      </c>
      <c r="F504" s="99">
        <f t="shared" si="7"/>
        <v>1975007.56</v>
      </c>
    </row>
    <row r="505" spans="1:6" ht="22.5" x14ac:dyDescent="0.2">
      <c r="A505" s="94" t="s">
        <v>455</v>
      </c>
      <c r="B505" s="95" t="s">
        <v>232</v>
      </c>
      <c r="C505" s="96" t="s">
        <v>921</v>
      </c>
      <c r="D505" s="97">
        <v>2400000</v>
      </c>
      <c r="E505" s="98">
        <v>424992.44</v>
      </c>
      <c r="F505" s="99">
        <f t="shared" si="7"/>
        <v>1975007.56</v>
      </c>
    </row>
    <row r="506" spans="1:6" x14ac:dyDescent="0.2">
      <c r="A506" s="94" t="s">
        <v>457</v>
      </c>
      <c r="B506" s="95" t="s">
        <v>232</v>
      </c>
      <c r="C506" s="96" t="s">
        <v>922</v>
      </c>
      <c r="D506" s="97">
        <v>2400000</v>
      </c>
      <c r="E506" s="98">
        <v>424992.44</v>
      </c>
      <c r="F506" s="99">
        <f t="shared" si="7"/>
        <v>1975007.56</v>
      </c>
    </row>
    <row r="507" spans="1:6" x14ac:dyDescent="0.2">
      <c r="A507" s="44" t="s">
        <v>469</v>
      </c>
      <c r="B507" s="76" t="s">
        <v>232</v>
      </c>
      <c r="C507" s="86" t="s">
        <v>923</v>
      </c>
      <c r="D507" s="42">
        <v>2400000</v>
      </c>
      <c r="E507" s="68">
        <v>424992.44</v>
      </c>
      <c r="F507" s="45">
        <f t="shared" si="7"/>
        <v>1975007.56</v>
      </c>
    </row>
    <row r="508" spans="1:6" ht="22.5" x14ac:dyDescent="0.2">
      <c r="A508" s="94" t="s">
        <v>924</v>
      </c>
      <c r="B508" s="95" t="s">
        <v>232</v>
      </c>
      <c r="C508" s="96" t="s">
        <v>925</v>
      </c>
      <c r="D508" s="97">
        <v>7759000</v>
      </c>
      <c r="E508" s="98" t="s">
        <v>49</v>
      </c>
      <c r="F508" s="99">
        <f t="shared" si="7"/>
        <v>7759000</v>
      </c>
    </row>
    <row r="509" spans="1:6" ht="22.5" x14ac:dyDescent="0.2">
      <c r="A509" s="94" t="s">
        <v>926</v>
      </c>
      <c r="B509" s="95" t="s">
        <v>232</v>
      </c>
      <c r="C509" s="96" t="s">
        <v>927</v>
      </c>
      <c r="D509" s="97">
        <v>7759000</v>
      </c>
      <c r="E509" s="98" t="s">
        <v>49</v>
      </c>
      <c r="F509" s="99">
        <f t="shared" si="7"/>
        <v>7759000</v>
      </c>
    </row>
    <row r="510" spans="1:6" ht="22.5" x14ac:dyDescent="0.2">
      <c r="A510" s="94" t="s">
        <v>382</v>
      </c>
      <c r="B510" s="95" t="s">
        <v>232</v>
      </c>
      <c r="C510" s="96" t="s">
        <v>928</v>
      </c>
      <c r="D510" s="97">
        <v>700000</v>
      </c>
      <c r="E510" s="98" t="s">
        <v>49</v>
      </c>
      <c r="F510" s="99">
        <f t="shared" si="7"/>
        <v>700000</v>
      </c>
    </row>
    <row r="511" spans="1:6" ht="22.5" x14ac:dyDescent="0.2">
      <c r="A511" s="94" t="s">
        <v>455</v>
      </c>
      <c r="B511" s="95" t="s">
        <v>232</v>
      </c>
      <c r="C511" s="96" t="s">
        <v>929</v>
      </c>
      <c r="D511" s="97">
        <v>700000</v>
      </c>
      <c r="E511" s="98" t="s">
        <v>49</v>
      </c>
      <c r="F511" s="99">
        <f t="shared" si="7"/>
        <v>700000</v>
      </c>
    </row>
    <row r="512" spans="1:6" x14ac:dyDescent="0.2">
      <c r="A512" s="94" t="s">
        <v>457</v>
      </c>
      <c r="B512" s="95" t="s">
        <v>232</v>
      </c>
      <c r="C512" s="96" t="s">
        <v>930</v>
      </c>
      <c r="D512" s="97">
        <v>700000</v>
      </c>
      <c r="E512" s="98" t="s">
        <v>49</v>
      </c>
      <c r="F512" s="99">
        <f t="shared" si="7"/>
        <v>700000</v>
      </c>
    </row>
    <row r="513" spans="1:6" x14ac:dyDescent="0.2">
      <c r="A513" s="44" t="s">
        <v>469</v>
      </c>
      <c r="B513" s="76" t="s">
        <v>232</v>
      </c>
      <c r="C513" s="86" t="s">
        <v>931</v>
      </c>
      <c r="D513" s="42">
        <v>700000</v>
      </c>
      <c r="E513" s="68" t="s">
        <v>49</v>
      </c>
      <c r="F513" s="45">
        <f t="shared" si="7"/>
        <v>700000</v>
      </c>
    </row>
    <row r="514" spans="1:6" ht="22.5" x14ac:dyDescent="0.2">
      <c r="A514" s="94" t="s">
        <v>932</v>
      </c>
      <c r="B514" s="95" t="s">
        <v>232</v>
      </c>
      <c r="C514" s="96" t="s">
        <v>933</v>
      </c>
      <c r="D514" s="97">
        <v>7059000</v>
      </c>
      <c r="E514" s="98" t="s">
        <v>49</v>
      </c>
      <c r="F514" s="99">
        <f t="shared" si="7"/>
        <v>7059000</v>
      </c>
    </row>
    <row r="515" spans="1:6" ht="22.5" x14ac:dyDescent="0.2">
      <c r="A515" s="94" t="s">
        <v>455</v>
      </c>
      <c r="B515" s="95" t="s">
        <v>232</v>
      </c>
      <c r="C515" s="96" t="s">
        <v>934</v>
      </c>
      <c r="D515" s="97">
        <v>7059000</v>
      </c>
      <c r="E515" s="98" t="s">
        <v>49</v>
      </c>
      <c r="F515" s="99">
        <f t="shared" si="7"/>
        <v>7059000</v>
      </c>
    </row>
    <row r="516" spans="1:6" x14ac:dyDescent="0.2">
      <c r="A516" s="94" t="s">
        <v>457</v>
      </c>
      <c r="B516" s="95" t="s">
        <v>232</v>
      </c>
      <c r="C516" s="96" t="s">
        <v>935</v>
      </c>
      <c r="D516" s="97">
        <v>7059000</v>
      </c>
      <c r="E516" s="98" t="s">
        <v>49</v>
      </c>
      <c r="F516" s="99">
        <f t="shared" si="7"/>
        <v>7059000</v>
      </c>
    </row>
    <row r="517" spans="1:6" ht="13.5" thickBot="1" x14ac:dyDescent="0.25">
      <c r="A517" s="44" t="s">
        <v>469</v>
      </c>
      <c r="B517" s="76" t="s">
        <v>232</v>
      </c>
      <c r="C517" s="86" t="s">
        <v>936</v>
      </c>
      <c r="D517" s="42">
        <v>7059000</v>
      </c>
      <c r="E517" s="68" t="s">
        <v>49</v>
      </c>
      <c r="F517" s="45">
        <f t="shared" si="7"/>
        <v>7059000</v>
      </c>
    </row>
    <row r="518" spans="1:6" ht="9" customHeight="1" thickBot="1" x14ac:dyDescent="0.25">
      <c r="A518" s="81"/>
      <c r="B518" s="77"/>
      <c r="C518" s="90"/>
      <c r="D518" s="93"/>
      <c r="E518" s="77"/>
      <c r="F518" s="77"/>
    </row>
    <row r="519" spans="1:6" ht="13.5" customHeight="1" thickBot="1" x14ac:dyDescent="0.25">
      <c r="A519" s="75" t="s">
        <v>937</v>
      </c>
      <c r="B519" s="72" t="s">
        <v>938</v>
      </c>
      <c r="C519" s="91" t="s">
        <v>233</v>
      </c>
      <c r="D519" s="73">
        <v>-73416484.890000001</v>
      </c>
      <c r="E519" s="73">
        <v>109188890.93000001</v>
      </c>
      <c r="F519" s="74" t="s">
        <v>939</v>
      </c>
    </row>
  </sheetData>
  <mergeCells count="7">
    <mergeCell ref="F4:F7"/>
    <mergeCell ref="A2:D2"/>
    <mergeCell ref="A4:A9"/>
    <mergeCell ref="B4:B9"/>
    <mergeCell ref="C4:C7"/>
    <mergeCell ref="D4:D9"/>
    <mergeCell ref="E4:E7"/>
  </mergeCells>
  <conditionalFormatting sqref="E516:F516">
    <cfRule type="cellIs" dxfId="529" priority="3" stopIfTrue="1" operator="equal">
      <formula>0</formula>
    </cfRule>
  </conditionalFormatting>
  <conditionalFormatting sqref="E517:F517">
    <cfRule type="cellIs" dxfId="528" priority="2" stopIfTrue="1" operator="equal">
      <formula>0</formula>
    </cfRule>
  </conditionalFormatting>
  <conditionalFormatting sqref="E519:F519">
    <cfRule type="cellIs" dxfId="527" priority="1" stopIfTrue="1" operator="equal">
      <formula>0</formula>
    </cfRule>
  </conditionalFormatting>
  <conditionalFormatting sqref="E11:F11">
    <cfRule type="cellIs" dxfId="526" priority="507" stopIfTrue="1" operator="equal">
      <formula>0</formula>
    </cfRule>
  </conditionalFormatting>
  <conditionalFormatting sqref="E13:F13">
    <cfRule type="cellIs" dxfId="525" priority="506" stopIfTrue="1" operator="equal">
      <formula>0</formula>
    </cfRule>
  </conditionalFormatting>
  <conditionalFormatting sqref="E14:F14">
    <cfRule type="cellIs" dxfId="524" priority="505" stopIfTrue="1" operator="equal">
      <formula>0</formula>
    </cfRule>
  </conditionalFormatting>
  <conditionalFormatting sqref="E15:F15">
    <cfRule type="cellIs" dxfId="523" priority="504" stopIfTrue="1" operator="equal">
      <formula>0</formula>
    </cfRule>
  </conditionalFormatting>
  <conditionalFormatting sqref="E16:F16">
    <cfRule type="cellIs" dxfId="522" priority="503" stopIfTrue="1" operator="equal">
      <formula>0</formula>
    </cfRule>
  </conditionalFormatting>
  <conditionalFormatting sqref="E17:F17">
    <cfRule type="cellIs" dxfId="521" priority="502" stopIfTrue="1" operator="equal">
      <formula>0</formula>
    </cfRule>
  </conditionalFormatting>
  <conditionalFormatting sqref="E18:F18">
    <cfRule type="cellIs" dxfId="520" priority="501" stopIfTrue="1" operator="equal">
      <formula>0</formula>
    </cfRule>
  </conditionalFormatting>
  <conditionalFormatting sqref="E19:F19">
    <cfRule type="cellIs" dxfId="519" priority="500" stopIfTrue="1" operator="equal">
      <formula>0</formula>
    </cfRule>
  </conditionalFormatting>
  <conditionalFormatting sqref="E20:F20">
    <cfRule type="cellIs" dxfId="518" priority="499" stopIfTrue="1" operator="equal">
      <formula>0</formula>
    </cfRule>
  </conditionalFormatting>
  <conditionalFormatting sqref="E21:F21">
    <cfRule type="cellIs" dxfId="517" priority="498" stopIfTrue="1" operator="equal">
      <formula>0</formula>
    </cfRule>
  </conditionalFormatting>
  <conditionalFormatting sqref="E22:F22">
    <cfRule type="cellIs" dxfId="516" priority="497" stopIfTrue="1" operator="equal">
      <formula>0</formula>
    </cfRule>
  </conditionalFormatting>
  <conditionalFormatting sqref="E23:F23">
    <cfRule type="cellIs" dxfId="515" priority="496" stopIfTrue="1" operator="equal">
      <formula>0</formula>
    </cfRule>
  </conditionalFormatting>
  <conditionalFormatting sqref="E24:F24">
    <cfRule type="cellIs" dxfId="514" priority="495" stopIfTrue="1" operator="equal">
      <formula>0</formula>
    </cfRule>
  </conditionalFormatting>
  <conditionalFormatting sqref="E25:F25">
    <cfRule type="cellIs" dxfId="513" priority="494" stopIfTrue="1" operator="equal">
      <formula>0</formula>
    </cfRule>
  </conditionalFormatting>
  <conditionalFormatting sqref="E26:F26">
    <cfRule type="cellIs" dxfId="512" priority="493" stopIfTrue="1" operator="equal">
      <formula>0</formula>
    </cfRule>
  </conditionalFormatting>
  <conditionalFormatting sqref="E27:F27">
    <cfRule type="cellIs" dxfId="511" priority="492" stopIfTrue="1" operator="equal">
      <formula>0</formula>
    </cfRule>
  </conditionalFormatting>
  <conditionalFormatting sqref="E28:F28">
    <cfRule type="cellIs" dxfId="510" priority="491" stopIfTrue="1" operator="equal">
      <formula>0</formula>
    </cfRule>
  </conditionalFormatting>
  <conditionalFormatting sqref="E29:F29">
    <cfRule type="cellIs" dxfId="509" priority="490" stopIfTrue="1" operator="equal">
      <formula>0</formula>
    </cfRule>
  </conditionalFormatting>
  <conditionalFormatting sqref="E30:F30">
    <cfRule type="cellIs" dxfId="508" priority="489" stopIfTrue="1" operator="equal">
      <formula>0</formula>
    </cfRule>
  </conditionalFormatting>
  <conditionalFormatting sqref="E31:F31">
    <cfRule type="cellIs" dxfId="507" priority="488" stopIfTrue="1" operator="equal">
      <formula>0</formula>
    </cfRule>
  </conditionalFormatting>
  <conditionalFormatting sqref="E32:F32">
    <cfRule type="cellIs" dxfId="506" priority="487" stopIfTrue="1" operator="equal">
      <formula>0</formula>
    </cfRule>
  </conditionalFormatting>
  <conditionalFormatting sqref="E33:F33">
    <cfRule type="cellIs" dxfId="505" priority="486" stopIfTrue="1" operator="equal">
      <formula>0</formula>
    </cfRule>
  </conditionalFormatting>
  <conditionalFormatting sqref="E34:F34">
    <cfRule type="cellIs" dxfId="504" priority="485" stopIfTrue="1" operator="equal">
      <formula>0</formula>
    </cfRule>
  </conditionalFormatting>
  <conditionalFormatting sqref="E35:F35">
    <cfRule type="cellIs" dxfId="503" priority="484" stopIfTrue="1" operator="equal">
      <formula>0</formula>
    </cfRule>
  </conditionalFormatting>
  <conditionalFormatting sqref="E36:F36">
    <cfRule type="cellIs" dxfId="502" priority="483" stopIfTrue="1" operator="equal">
      <formula>0</formula>
    </cfRule>
  </conditionalFormatting>
  <conditionalFormatting sqref="E37:F37">
    <cfRule type="cellIs" dxfId="501" priority="482" stopIfTrue="1" operator="equal">
      <formula>0</formula>
    </cfRule>
  </conditionalFormatting>
  <conditionalFormatting sqref="E38:F38">
    <cfRule type="cellIs" dxfId="500" priority="481" stopIfTrue="1" operator="equal">
      <formula>0</formula>
    </cfRule>
  </conditionalFormatting>
  <conditionalFormatting sqref="E39:F39">
    <cfRule type="cellIs" dxfId="499" priority="480" stopIfTrue="1" operator="equal">
      <formula>0</formula>
    </cfRule>
  </conditionalFormatting>
  <conditionalFormatting sqref="E40:F40">
    <cfRule type="cellIs" dxfId="498" priority="479" stopIfTrue="1" operator="equal">
      <formula>0</formula>
    </cfRule>
  </conditionalFormatting>
  <conditionalFormatting sqref="E41:F41">
    <cfRule type="cellIs" dxfId="497" priority="478" stopIfTrue="1" operator="equal">
      <formula>0</formula>
    </cfRule>
  </conditionalFormatting>
  <conditionalFormatting sqref="E42:F42">
    <cfRule type="cellIs" dxfId="496" priority="477" stopIfTrue="1" operator="equal">
      <formula>0</formula>
    </cfRule>
  </conditionalFormatting>
  <conditionalFormatting sqref="E43:F43">
    <cfRule type="cellIs" dxfId="495" priority="476" stopIfTrue="1" operator="equal">
      <formula>0</formula>
    </cfRule>
  </conditionalFormatting>
  <conditionalFormatting sqref="E44:F44">
    <cfRule type="cellIs" dxfId="494" priority="475" stopIfTrue="1" operator="equal">
      <formula>0</formula>
    </cfRule>
  </conditionalFormatting>
  <conditionalFormatting sqref="E45:F45">
    <cfRule type="cellIs" dxfId="493" priority="474" stopIfTrue="1" operator="equal">
      <formula>0</formula>
    </cfRule>
  </conditionalFormatting>
  <conditionalFormatting sqref="E46:F46">
    <cfRule type="cellIs" dxfId="492" priority="473" stopIfTrue="1" operator="equal">
      <formula>0</formula>
    </cfRule>
  </conditionalFormatting>
  <conditionalFormatting sqref="E47:F47">
    <cfRule type="cellIs" dxfId="491" priority="472" stopIfTrue="1" operator="equal">
      <formula>0</formula>
    </cfRule>
  </conditionalFormatting>
  <conditionalFormatting sqref="E48:F48">
    <cfRule type="cellIs" dxfId="490" priority="471" stopIfTrue="1" operator="equal">
      <formula>0</formula>
    </cfRule>
  </conditionalFormatting>
  <conditionalFormatting sqref="E49:F49">
    <cfRule type="cellIs" dxfId="489" priority="470" stopIfTrue="1" operator="equal">
      <formula>0</formula>
    </cfRule>
  </conditionalFormatting>
  <conditionalFormatting sqref="E50:F50">
    <cfRule type="cellIs" dxfId="488" priority="469" stopIfTrue="1" operator="equal">
      <formula>0</formula>
    </cfRule>
  </conditionalFormatting>
  <conditionalFormatting sqref="E51:F51">
    <cfRule type="cellIs" dxfId="487" priority="468" stopIfTrue="1" operator="equal">
      <formula>0</formula>
    </cfRule>
  </conditionalFormatting>
  <conditionalFormatting sqref="E52:F52">
    <cfRule type="cellIs" dxfId="486" priority="467" stopIfTrue="1" operator="equal">
      <formula>0</formula>
    </cfRule>
  </conditionalFormatting>
  <conditionalFormatting sqref="E53:F53">
    <cfRule type="cellIs" dxfId="485" priority="466" stopIfTrue="1" operator="equal">
      <formula>0</formula>
    </cfRule>
  </conditionalFormatting>
  <conditionalFormatting sqref="E54:F54">
    <cfRule type="cellIs" dxfId="484" priority="465" stopIfTrue="1" operator="equal">
      <formula>0</formula>
    </cfRule>
  </conditionalFormatting>
  <conditionalFormatting sqref="E55:F55">
    <cfRule type="cellIs" dxfId="483" priority="464" stopIfTrue="1" operator="equal">
      <formula>0</formula>
    </cfRule>
  </conditionalFormatting>
  <conditionalFormatting sqref="E56:F56">
    <cfRule type="cellIs" dxfId="482" priority="463" stopIfTrue="1" operator="equal">
      <formula>0</formula>
    </cfRule>
  </conditionalFormatting>
  <conditionalFormatting sqref="E57:F57">
    <cfRule type="cellIs" dxfId="481" priority="462" stopIfTrue="1" operator="equal">
      <formula>0</formula>
    </cfRule>
  </conditionalFormatting>
  <conditionalFormatting sqref="E58:F58">
    <cfRule type="cellIs" dxfId="480" priority="461" stopIfTrue="1" operator="equal">
      <formula>0</formula>
    </cfRule>
  </conditionalFormatting>
  <conditionalFormatting sqref="E59:F59">
    <cfRule type="cellIs" dxfId="479" priority="460" stopIfTrue="1" operator="equal">
      <formula>0</formula>
    </cfRule>
  </conditionalFormatting>
  <conditionalFormatting sqref="E60:F60">
    <cfRule type="cellIs" dxfId="478" priority="459" stopIfTrue="1" operator="equal">
      <formula>0</formula>
    </cfRule>
  </conditionalFormatting>
  <conditionalFormatting sqref="E61:F61">
    <cfRule type="cellIs" dxfId="477" priority="458" stopIfTrue="1" operator="equal">
      <formula>0</formula>
    </cfRule>
  </conditionalFormatting>
  <conditionalFormatting sqref="E62:F62">
    <cfRule type="cellIs" dxfId="476" priority="457" stopIfTrue="1" operator="equal">
      <formula>0</formula>
    </cfRule>
  </conditionalFormatting>
  <conditionalFormatting sqref="E63:F63">
    <cfRule type="cellIs" dxfId="475" priority="456" stopIfTrue="1" operator="equal">
      <formula>0</formula>
    </cfRule>
  </conditionalFormatting>
  <conditionalFormatting sqref="E64:F64">
    <cfRule type="cellIs" dxfId="474" priority="455" stopIfTrue="1" operator="equal">
      <formula>0</formula>
    </cfRule>
  </conditionalFormatting>
  <conditionalFormatting sqref="E65:F65">
    <cfRule type="cellIs" dxfId="473" priority="454" stopIfTrue="1" operator="equal">
      <formula>0</formula>
    </cfRule>
  </conditionalFormatting>
  <conditionalFormatting sqref="E66:F66">
    <cfRule type="cellIs" dxfId="472" priority="453" stopIfTrue="1" operator="equal">
      <formula>0</formula>
    </cfRule>
  </conditionalFormatting>
  <conditionalFormatting sqref="E67:F67">
    <cfRule type="cellIs" dxfId="471" priority="452" stopIfTrue="1" operator="equal">
      <formula>0</formula>
    </cfRule>
  </conditionalFormatting>
  <conditionalFormatting sqref="E68:F68">
    <cfRule type="cellIs" dxfId="470" priority="451" stopIfTrue="1" operator="equal">
      <formula>0</formula>
    </cfRule>
  </conditionalFormatting>
  <conditionalFormatting sqref="E69:F69">
    <cfRule type="cellIs" dxfId="469" priority="450" stopIfTrue="1" operator="equal">
      <formula>0</formula>
    </cfRule>
  </conditionalFormatting>
  <conditionalFormatting sqref="E70:F70">
    <cfRule type="cellIs" dxfId="468" priority="449" stopIfTrue="1" operator="equal">
      <formula>0</formula>
    </cfRule>
  </conditionalFormatting>
  <conditionalFormatting sqref="E71:F71">
    <cfRule type="cellIs" dxfId="467" priority="448" stopIfTrue="1" operator="equal">
      <formula>0</formula>
    </cfRule>
  </conditionalFormatting>
  <conditionalFormatting sqref="E72:F72">
    <cfRule type="cellIs" dxfId="466" priority="447" stopIfTrue="1" operator="equal">
      <formula>0</formula>
    </cfRule>
  </conditionalFormatting>
  <conditionalFormatting sqref="E73:F73">
    <cfRule type="cellIs" dxfId="465" priority="446" stopIfTrue="1" operator="equal">
      <formula>0</formula>
    </cfRule>
  </conditionalFormatting>
  <conditionalFormatting sqref="E74:F74">
    <cfRule type="cellIs" dxfId="464" priority="445" stopIfTrue="1" operator="equal">
      <formula>0</formula>
    </cfRule>
  </conditionalFormatting>
  <conditionalFormatting sqref="E75:F75">
    <cfRule type="cellIs" dxfId="463" priority="444" stopIfTrue="1" operator="equal">
      <formula>0</formula>
    </cfRule>
  </conditionalFormatting>
  <conditionalFormatting sqref="E76:F76">
    <cfRule type="cellIs" dxfId="462" priority="443" stopIfTrue="1" operator="equal">
      <formula>0</formula>
    </cfRule>
  </conditionalFormatting>
  <conditionalFormatting sqref="E77:F77">
    <cfRule type="cellIs" dxfId="461" priority="442" stopIfTrue="1" operator="equal">
      <formula>0</formula>
    </cfRule>
  </conditionalFormatting>
  <conditionalFormatting sqref="E78:F78">
    <cfRule type="cellIs" dxfId="460" priority="441" stopIfTrue="1" operator="equal">
      <formula>0</formula>
    </cfRule>
  </conditionalFormatting>
  <conditionalFormatting sqref="E79:F79">
    <cfRule type="cellIs" dxfId="459" priority="440" stopIfTrue="1" operator="equal">
      <formula>0</formula>
    </cfRule>
  </conditionalFormatting>
  <conditionalFormatting sqref="E80:F80">
    <cfRule type="cellIs" dxfId="458" priority="439" stopIfTrue="1" operator="equal">
      <formula>0</formula>
    </cfRule>
  </conditionalFormatting>
  <conditionalFormatting sqref="E81:F81">
    <cfRule type="cellIs" dxfId="457" priority="438" stopIfTrue="1" operator="equal">
      <formula>0</formula>
    </cfRule>
  </conditionalFormatting>
  <conditionalFormatting sqref="E82:F82">
    <cfRule type="cellIs" dxfId="456" priority="437" stopIfTrue="1" operator="equal">
      <formula>0</formula>
    </cfRule>
  </conditionalFormatting>
  <conditionalFormatting sqref="E83:F83">
    <cfRule type="cellIs" dxfId="455" priority="436" stopIfTrue="1" operator="equal">
      <formula>0</formula>
    </cfRule>
  </conditionalFormatting>
  <conditionalFormatting sqref="E84:F84">
    <cfRule type="cellIs" dxfId="454" priority="435" stopIfTrue="1" operator="equal">
      <formula>0</formula>
    </cfRule>
  </conditionalFormatting>
  <conditionalFormatting sqref="E85:F85">
    <cfRule type="cellIs" dxfId="453" priority="434" stopIfTrue="1" operator="equal">
      <formula>0</formula>
    </cfRule>
  </conditionalFormatting>
  <conditionalFormatting sqref="E86:F86">
    <cfRule type="cellIs" dxfId="452" priority="433" stopIfTrue="1" operator="equal">
      <formula>0</formula>
    </cfRule>
  </conditionalFormatting>
  <conditionalFormatting sqref="E87:F87">
    <cfRule type="cellIs" dxfId="451" priority="432" stopIfTrue="1" operator="equal">
      <formula>0</formula>
    </cfRule>
  </conditionalFormatting>
  <conditionalFormatting sqref="E88:F88">
    <cfRule type="cellIs" dxfId="450" priority="431" stopIfTrue="1" operator="equal">
      <formula>0</formula>
    </cfRule>
  </conditionalFormatting>
  <conditionalFormatting sqref="E89:F89">
    <cfRule type="cellIs" dxfId="449" priority="430" stopIfTrue="1" operator="equal">
      <formula>0</formula>
    </cfRule>
  </conditionalFormatting>
  <conditionalFormatting sqref="E90:F90">
    <cfRule type="cellIs" dxfId="448" priority="429" stopIfTrue="1" operator="equal">
      <formula>0</formula>
    </cfRule>
  </conditionalFormatting>
  <conditionalFormatting sqref="E91:F91">
    <cfRule type="cellIs" dxfId="447" priority="428" stopIfTrue="1" operator="equal">
      <formula>0</formula>
    </cfRule>
  </conditionalFormatting>
  <conditionalFormatting sqref="E92:F92">
    <cfRule type="cellIs" dxfId="446" priority="427" stopIfTrue="1" operator="equal">
      <formula>0</formula>
    </cfRule>
  </conditionalFormatting>
  <conditionalFormatting sqref="E93:F93">
    <cfRule type="cellIs" dxfId="445" priority="426" stopIfTrue="1" operator="equal">
      <formula>0</formula>
    </cfRule>
  </conditionalFormatting>
  <conditionalFormatting sqref="E94:F94">
    <cfRule type="cellIs" dxfId="444" priority="425" stopIfTrue="1" operator="equal">
      <formula>0</formula>
    </cfRule>
  </conditionalFormatting>
  <conditionalFormatting sqref="E95:F95">
    <cfRule type="cellIs" dxfId="443" priority="424" stopIfTrue="1" operator="equal">
      <formula>0</formula>
    </cfRule>
  </conditionalFormatting>
  <conditionalFormatting sqref="E96:F96">
    <cfRule type="cellIs" dxfId="442" priority="423" stopIfTrue="1" operator="equal">
      <formula>0</formula>
    </cfRule>
  </conditionalFormatting>
  <conditionalFormatting sqref="E97:F97">
    <cfRule type="cellIs" dxfId="441" priority="422" stopIfTrue="1" operator="equal">
      <formula>0</formula>
    </cfRule>
  </conditionalFormatting>
  <conditionalFormatting sqref="E98:F98">
    <cfRule type="cellIs" dxfId="440" priority="421" stopIfTrue="1" operator="equal">
      <formula>0</formula>
    </cfRule>
  </conditionalFormatting>
  <conditionalFormatting sqref="E99:F99">
    <cfRule type="cellIs" dxfId="439" priority="420" stopIfTrue="1" operator="equal">
      <formula>0</formula>
    </cfRule>
  </conditionalFormatting>
  <conditionalFormatting sqref="E100:F100">
    <cfRule type="cellIs" dxfId="438" priority="419" stopIfTrue="1" operator="equal">
      <formula>0</formula>
    </cfRule>
  </conditionalFormatting>
  <conditionalFormatting sqref="E101:F101">
    <cfRule type="cellIs" dxfId="437" priority="418" stopIfTrue="1" operator="equal">
      <formula>0</formula>
    </cfRule>
  </conditionalFormatting>
  <conditionalFormatting sqref="E102:F102">
    <cfRule type="cellIs" dxfId="436" priority="417" stopIfTrue="1" operator="equal">
      <formula>0</formula>
    </cfRule>
  </conditionalFormatting>
  <conditionalFormatting sqref="E103:F103">
    <cfRule type="cellIs" dxfId="435" priority="416" stopIfTrue="1" operator="equal">
      <formula>0</formula>
    </cfRule>
  </conditionalFormatting>
  <conditionalFormatting sqref="E104:F104">
    <cfRule type="cellIs" dxfId="434" priority="415" stopIfTrue="1" operator="equal">
      <formula>0</formula>
    </cfRule>
  </conditionalFormatting>
  <conditionalFormatting sqref="E105:F105">
    <cfRule type="cellIs" dxfId="433" priority="414" stopIfTrue="1" operator="equal">
      <formula>0</formula>
    </cfRule>
  </conditionalFormatting>
  <conditionalFormatting sqref="E106:F106">
    <cfRule type="cellIs" dxfId="432" priority="413" stopIfTrue="1" operator="equal">
      <formula>0</formula>
    </cfRule>
  </conditionalFormatting>
  <conditionalFormatting sqref="E107:F107">
    <cfRule type="cellIs" dxfId="431" priority="412" stopIfTrue="1" operator="equal">
      <formula>0</formula>
    </cfRule>
  </conditionalFormatting>
  <conditionalFormatting sqref="E108:F108">
    <cfRule type="cellIs" dxfId="430" priority="411" stopIfTrue="1" operator="equal">
      <formula>0</formula>
    </cfRule>
  </conditionalFormatting>
  <conditionalFormatting sqref="E109:F109">
    <cfRule type="cellIs" dxfId="429" priority="410" stopIfTrue="1" operator="equal">
      <formula>0</formula>
    </cfRule>
  </conditionalFormatting>
  <conditionalFormatting sqref="E110:F110">
    <cfRule type="cellIs" dxfId="428" priority="409" stopIfTrue="1" operator="equal">
      <formula>0</formula>
    </cfRule>
  </conditionalFormatting>
  <conditionalFormatting sqref="E111:F111">
    <cfRule type="cellIs" dxfId="427" priority="408" stopIfTrue="1" operator="equal">
      <formula>0</formula>
    </cfRule>
  </conditionalFormatting>
  <conditionalFormatting sqref="E112:F112">
    <cfRule type="cellIs" dxfId="426" priority="407" stopIfTrue="1" operator="equal">
      <formula>0</formula>
    </cfRule>
  </conditionalFormatting>
  <conditionalFormatting sqref="E113:F113">
    <cfRule type="cellIs" dxfId="425" priority="406" stopIfTrue="1" operator="equal">
      <formula>0</formula>
    </cfRule>
  </conditionalFormatting>
  <conditionalFormatting sqref="E114:F114">
    <cfRule type="cellIs" dxfId="424" priority="405" stopIfTrue="1" operator="equal">
      <formula>0</formula>
    </cfRule>
  </conditionalFormatting>
  <conditionalFormatting sqref="E115:F115">
    <cfRule type="cellIs" dxfId="423" priority="404" stopIfTrue="1" operator="equal">
      <formula>0</formula>
    </cfRule>
  </conditionalFormatting>
  <conditionalFormatting sqref="E116:F116">
    <cfRule type="cellIs" dxfId="422" priority="403" stopIfTrue="1" operator="equal">
      <formula>0</formula>
    </cfRule>
  </conditionalFormatting>
  <conditionalFormatting sqref="E117:F117">
    <cfRule type="cellIs" dxfId="421" priority="402" stopIfTrue="1" operator="equal">
      <formula>0</formula>
    </cfRule>
  </conditionalFormatting>
  <conditionalFormatting sqref="E118:F118">
    <cfRule type="cellIs" dxfId="420" priority="401" stopIfTrue="1" operator="equal">
      <formula>0</formula>
    </cfRule>
  </conditionalFormatting>
  <conditionalFormatting sqref="E119:F119">
    <cfRule type="cellIs" dxfId="419" priority="400" stopIfTrue="1" operator="equal">
      <formula>0</formula>
    </cfRule>
  </conditionalFormatting>
  <conditionalFormatting sqref="E120:F120">
    <cfRule type="cellIs" dxfId="418" priority="399" stopIfTrue="1" operator="equal">
      <formula>0</formula>
    </cfRule>
  </conditionalFormatting>
  <conditionalFormatting sqref="E121:F121">
    <cfRule type="cellIs" dxfId="417" priority="398" stopIfTrue="1" operator="equal">
      <formula>0</formula>
    </cfRule>
  </conditionalFormatting>
  <conditionalFormatting sqref="E122:F122">
    <cfRule type="cellIs" dxfId="416" priority="397" stopIfTrue="1" operator="equal">
      <formula>0</formula>
    </cfRule>
  </conditionalFormatting>
  <conditionalFormatting sqref="E123:F123">
    <cfRule type="cellIs" dxfId="415" priority="396" stopIfTrue="1" operator="equal">
      <formula>0</formula>
    </cfRule>
  </conditionalFormatting>
  <conditionalFormatting sqref="E124:F124">
    <cfRule type="cellIs" dxfId="414" priority="395" stopIfTrue="1" operator="equal">
      <formula>0</formula>
    </cfRule>
  </conditionalFormatting>
  <conditionalFormatting sqref="E125:F125">
    <cfRule type="cellIs" dxfId="413" priority="394" stopIfTrue="1" operator="equal">
      <formula>0</formula>
    </cfRule>
  </conditionalFormatting>
  <conditionalFormatting sqref="E126:F126">
    <cfRule type="cellIs" dxfId="412" priority="393" stopIfTrue="1" operator="equal">
      <formula>0</formula>
    </cfRule>
  </conditionalFormatting>
  <conditionalFormatting sqref="E127:F127">
    <cfRule type="cellIs" dxfId="411" priority="392" stopIfTrue="1" operator="equal">
      <formula>0</formula>
    </cfRule>
  </conditionalFormatting>
  <conditionalFormatting sqref="E128:F128">
    <cfRule type="cellIs" dxfId="410" priority="391" stopIfTrue="1" operator="equal">
      <formula>0</formula>
    </cfRule>
  </conditionalFormatting>
  <conditionalFormatting sqref="E129:F129">
    <cfRule type="cellIs" dxfId="409" priority="390" stopIfTrue="1" operator="equal">
      <formula>0</formula>
    </cfRule>
  </conditionalFormatting>
  <conditionalFormatting sqref="E130:F130">
    <cfRule type="cellIs" dxfId="408" priority="389" stopIfTrue="1" operator="equal">
      <formula>0</formula>
    </cfRule>
  </conditionalFormatting>
  <conditionalFormatting sqref="E131:F131">
    <cfRule type="cellIs" dxfId="407" priority="388" stopIfTrue="1" operator="equal">
      <formula>0</formula>
    </cfRule>
  </conditionalFormatting>
  <conditionalFormatting sqref="E132:F132">
    <cfRule type="cellIs" dxfId="406" priority="387" stopIfTrue="1" operator="equal">
      <formula>0</formula>
    </cfRule>
  </conditionalFormatting>
  <conditionalFormatting sqref="E133:F133">
    <cfRule type="cellIs" dxfId="405" priority="386" stopIfTrue="1" operator="equal">
      <formula>0</formula>
    </cfRule>
  </conditionalFormatting>
  <conditionalFormatting sqref="E134:F134">
    <cfRule type="cellIs" dxfId="404" priority="385" stopIfTrue="1" operator="equal">
      <formula>0</formula>
    </cfRule>
  </conditionalFormatting>
  <conditionalFormatting sqref="E135:F135">
    <cfRule type="cellIs" dxfId="403" priority="384" stopIfTrue="1" operator="equal">
      <formula>0</formula>
    </cfRule>
  </conditionalFormatting>
  <conditionalFormatting sqref="E136:F136">
    <cfRule type="cellIs" dxfId="402" priority="383" stopIfTrue="1" operator="equal">
      <formula>0</formula>
    </cfRule>
  </conditionalFormatting>
  <conditionalFormatting sqref="E137:F137">
    <cfRule type="cellIs" dxfId="401" priority="382" stopIfTrue="1" operator="equal">
      <formula>0</formula>
    </cfRule>
  </conditionalFormatting>
  <conditionalFormatting sqref="E138:F138">
    <cfRule type="cellIs" dxfId="400" priority="381" stopIfTrue="1" operator="equal">
      <formula>0</formula>
    </cfRule>
  </conditionalFormatting>
  <conditionalFormatting sqref="E139:F139">
    <cfRule type="cellIs" dxfId="399" priority="380" stopIfTrue="1" operator="equal">
      <formula>0</formula>
    </cfRule>
  </conditionalFormatting>
  <conditionalFormatting sqref="E140:F140">
    <cfRule type="cellIs" dxfId="398" priority="379" stopIfTrue="1" operator="equal">
      <formula>0</formula>
    </cfRule>
  </conditionalFormatting>
  <conditionalFormatting sqref="E141:F141">
    <cfRule type="cellIs" dxfId="397" priority="378" stopIfTrue="1" operator="equal">
      <formula>0</formula>
    </cfRule>
  </conditionalFormatting>
  <conditionalFormatting sqref="E142:F142">
    <cfRule type="cellIs" dxfId="396" priority="377" stopIfTrue="1" operator="equal">
      <formula>0</formula>
    </cfRule>
  </conditionalFormatting>
  <conditionalFormatting sqref="E143:F143">
    <cfRule type="cellIs" dxfId="395" priority="376" stopIfTrue="1" operator="equal">
      <formula>0</formula>
    </cfRule>
  </conditionalFormatting>
  <conditionalFormatting sqref="E144:F144">
    <cfRule type="cellIs" dxfId="394" priority="375" stopIfTrue="1" operator="equal">
      <formula>0</formula>
    </cfRule>
  </conditionalFormatting>
  <conditionalFormatting sqref="E145:F145">
    <cfRule type="cellIs" dxfId="393" priority="374" stopIfTrue="1" operator="equal">
      <formula>0</formula>
    </cfRule>
  </conditionalFormatting>
  <conditionalFormatting sqref="E146:F146">
    <cfRule type="cellIs" dxfId="392" priority="373" stopIfTrue="1" operator="equal">
      <formula>0</formula>
    </cfRule>
  </conditionalFormatting>
  <conditionalFormatting sqref="E147:F147">
    <cfRule type="cellIs" dxfId="391" priority="372" stopIfTrue="1" operator="equal">
      <formula>0</formula>
    </cfRule>
  </conditionalFormatting>
  <conditionalFormatting sqref="E148:F148">
    <cfRule type="cellIs" dxfId="390" priority="371" stopIfTrue="1" operator="equal">
      <formula>0</formula>
    </cfRule>
  </conditionalFormatting>
  <conditionalFormatting sqref="E149:F149">
    <cfRule type="cellIs" dxfId="389" priority="370" stopIfTrue="1" operator="equal">
      <formula>0</formula>
    </cfRule>
  </conditionalFormatting>
  <conditionalFormatting sqref="E150:F150">
    <cfRule type="cellIs" dxfId="388" priority="369" stopIfTrue="1" operator="equal">
      <formula>0</formula>
    </cfRule>
  </conditionalFormatting>
  <conditionalFormatting sqref="E151:F151">
    <cfRule type="cellIs" dxfId="387" priority="368" stopIfTrue="1" operator="equal">
      <formula>0</formula>
    </cfRule>
  </conditionalFormatting>
  <conditionalFormatting sqref="E152:F152">
    <cfRule type="cellIs" dxfId="386" priority="367" stopIfTrue="1" operator="equal">
      <formula>0</formula>
    </cfRule>
  </conditionalFormatting>
  <conditionalFormatting sqref="E153:F153">
    <cfRule type="cellIs" dxfId="385" priority="366" stopIfTrue="1" operator="equal">
      <formula>0</formula>
    </cfRule>
  </conditionalFormatting>
  <conditionalFormatting sqref="E154:F154">
    <cfRule type="cellIs" dxfId="384" priority="365" stopIfTrue="1" operator="equal">
      <formula>0</formula>
    </cfRule>
  </conditionalFormatting>
  <conditionalFormatting sqref="E155:F155">
    <cfRule type="cellIs" dxfId="383" priority="364" stopIfTrue="1" operator="equal">
      <formula>0</formula>
    </cfRule>
  </conditionalFormatting>
  <conditionalFormatting sqref="E156:F156">
    <cfRule type="cellIs" dxfId="382" priority="363" stopIfTrue="1" operator="equal">
      <formula>0</formula>
    </cfRule>
  </conditionalFormatting>
  <conditionalFormatting sqref="E157:F157">
    <cfRule type="cellIs" dxfId="381" priority="362" stopIfTrue="1" operator="equal">
      <formula>0</formula>
    </cfRule>
  </conditionalFormatting>
  <conditionalFormatting sqref="E158:F158">
    <cfRule type="cellIs" dxfId="380" priority="361" stopIfTrue="1" operator="equal">
      <formula>0</formula>
    </cfRule>
  </conditionalFormatting>
  <conditionalFormatting sqref="E159:F159">
    <cfRule type="cellIs" dxfId="379" priority="360" stopIfTrue="1" operator="equal">
      <formula>0</formula>
    </cfRule>
  </conditionalFormatting>
  <conditionalFormatting sqref="E160:F160">
    <cfRule type="cellIs" dxfId="378" priority="359" stopIfTrue="1" operator="equal">
      <formula>0</formula>
    </cfRule>
  </conditionalFormatting>
  <conditionalFormatting sqref="E161:F161">
    <cfRule type="cellIs" dxfId="377" priority="358" stopIfTrue="1" operator="equal">
      <formula>0</formula>
    </cfRule>
  </conditionalFormatting>
  <conditionalFormatting sqref="E162:F162">
    <cfRule type="cellIs" dxfId="376" priority="357" stopIfTrue="1" operator="equal">
      <formula>0</formula>
    </cfRule>
  </conditionalFormatting>
  <conditionalFormatting sqref="E163:F163">
    <cfRule type="cellIs" dxfId="375" priority="356" stopIfTrue="1" operator="equal">
      <formula>0</formula>
    </cfRule>
  </conditionalFormatting>
  <conditionalFormatting sqref="E164:F164">
    <cfRule type="cellIs" dxfId="374" priority="355" stopIfTrue="1" operator="equal">
      <formula>0</formula>
    </cfRule>
  </conditionalFormatting>
  <conditionalFormatting sqref="E165:F165">
    <cfRule type="cellIs" dxfId="373" priority="354" stopIfTrue="1" operator="equal">
      <formula>0</formula>
    </cfRule>
  </conditionalFormatting>
  <conditionalFormatting sqref="E166:F166">
    <cfRule type="cellIs" dxfId="372" priority="353" stopIfTrue="1" operator="equal">
      <formula>0</formula>
    </cfRule>
  </conditionalFormatting>
  <conditionalFormatting sqref="E167:F167">
    <cfRule type="cellIs" dxfId="371" priority="352" stopIfTrue="1" operator="equal">
      <formula>0</formula>
    </cfRule>
  </conditionalFormatting>
  <conditionalFormatting sqref="E168:F168">
    <cfRule type="cellIs" dxfId="370" priority="351" stopIfTrue="1" operator="equal">
      <formula>0</formula>
    </cfRule>
  </conditionalFormatting>
  <conditionalFormatting sqref="E169:F169">
    <cfRule type="cellIs" dxfId="369" priority="350" stopIfTrue="1" operator="equal">
      <formula>0</formula>
    </cfRule>
  </conditionalFormatting>
  <conditionalFormatting sqref="E170:F170">
    <cfRule type="cellIs" dxfId="368" priority="349" stopIfTrue="1" operator="equal">
      <formula>0</formula>
    </cfRule>
  </conditionalFormatting>
  <conditionalFormatting sqref="E171:F171">
    <cfRule type="cellIs" dxfId="367" priority="348" stopIfTrue="1" operator="equal">
      <formula>0</formula>
    </cfRule>
  </conditionalFormatting>
  <conditionalFormatting sqref="E172:F172">
    <cfRule type="cellIs" dxfId="366" priority="347" stopIfTrue="1" operator="equal">
      <formula>0</formula>
    </cfRule>
  </conditionalFormatting>
  <conditionalFormatting sqref="E173:F173">
    <cfRule type="cellIs" dxfId="365" priority="346" stopIfTrue="1" operator="equal">
      <formula>0</formula>
    </cfRule>
  </conditionalFormatting>
  <conditionalFormatting sqref="E174:F174">
    <cfRule type="cellIs" dxfId="364" priority="345" stopIfTrue="1" operator="equal">
      <formula>0</formula>
    </cfRule>
  </conditionalFormatting>
  <conditionalFormatting sqref="E175:F175">
    <cfRule type="cellIs" dxfId="363" priority="344" stopIfTrue="1" operator="equal">
      <formula>0</formula>
    </cfRule>
  </conditionalFormatting>
  <conditionalFormatting sqref="E176:F176">
    <cfRule type="cellIs" dxfId="362" priority="343" stopIfTrue="1" operator="equal">
      <formula>0</formula>
    </cfRule>
  </conditionalFormatting>
  <conditionalFormatting sqref="E177:F177">
    <cfRule type="cellIs" dxfId="361" priority="342" stopIfTrue="1" operator="equal">
      <formula>0</formula>
    </cfRule>
  </conditionalFormatting>
  <conditionalFormatting sqref="E178:F178">
    <cfRule type="cellIs" dxfId="360" priority="341" stopIfTrue="1" operator="equal">
      <formula>0</formula>
    </cfRule>
  </conditionalFormatting>
  <conditionalFormatting sqref="E179:F179">
    <cfRule type="cellIs" dxfId="359" priority="340" stopIfTrue="1" operator="equal">
      <formula>0</formula>
    </cfRule>
  </conditionalFormatting>
  <conditionalFormatting sqref="E180:F180">
    <cfRule type="cellIs" dxfId="358" priority="339" stopIfTrue="1" operator="equal">
      <formula>0</formula>
    </cfRule>
  </conditionalFormatting>
  <conditionalFormatting sqref="E181:F181">
    <cfRule type="cellIs" dxfId="357" priority="338" stopIfTrue="1" operator="equal">
      <formula>0</formula>
    </cfRule>
  </conditionalFormatting>
  <conditionalFormatting sqref="E182:F182">
    <cfRule type="cellIs" dxfId="356" priority="337" stopIfTrue="1" operator="equal">
      <formula>0</formula>
    </cfRule>
  </conditionalFormatting>
  <conditionalFormatting sqref="E183:F183">
    <cfRule type="cellIs" dxfId="355" priority="336" stopIfTrue="1" operator="equal">
      <formula>0</formula>
    </cfRule>
  </conditionalFormatting>
  <conditionalFormatting sqref="E184:F184">
    <cfRule type="cellIs" dxfId="354" priority="335" stopIfTrue="1" operator="equal">
      <formula>0</formula>
    </cfRule>
  </conditionalFormatting>
  <conditionalFormatting sqref="E185:F185">
    <cfRule type="cellIs" dxfId="353" priority="334" stopIfTrue="1" operator="equal">
      <formula>0</formula>
    </cfRule>
  </conditionalFormatting>
  <conditionalFormatting sqref="E186:F186">
    <cfRule type="cellIs" dxfId="352" priority="333" stopIfTrue="1" operator="equal">
      <formula>0</formula>
    </cfRule>
  </conditionalFormatting>
  <conditionalFormatting sqref="E187:F187">
    <cfRule type="cellIs" dxfId="351" priority="332" stopIfTrue="1" operator="equal">
      <formula>0</formula>
    </cfRule>
  </conditionalFormatting>
  <conditionalFormatting sqref="E188:F188">
    <cfRule type="cellIs" dxfId="350" priority="331" stopIfTrue="1" operator="equal">
      <formula>0</formula>
    </cfRule>
  </conditionalFormatting>
  <conditionalFormatting sqref="E189:F189">
    <cfRule type="cellIs" dxfId="349" priority="330" stopIfTrue="1" operator="equal">
      <formula>0</formula>
    </cfRule>
  </conditionalFormatting>
  <conditionalFormatting sqref="E190:F190">
    <cfRule type="cellIs" dxfId="348" priority="329" stopIfTrue="1" operator="equal">
      <formula>0</formula>
    </cfRule>
  </conditionalFormatting>
  <conditionalFormatting sqref="E191:F191">
    <cfRule type="cellIs" dxfId="347" priority="328" stopIfTrue="1" operator="equal">
      <formula>0</formula>
    </cfRule>
  </conditionalFormatting>
  <conditionalFormatting sqref="E192:F192">
    <cfRule type="cellIs" dxfId="346" priority="327" stopIfTrue="1" operator="equal">
      <formula>0</formula>
    </cfRule>
  </conditionalFormatting>
  <conditionalFormatting sqref="E193:F193">
    <cfRule type="cellIs" dxfId="345" priority="326" stopIfTrue="1" operator="equal">
      <formula>0</formula>
    </cfRule>
  </conditionalFormatting>
  <conditionalFormatting sqref="E194:F194">
    <cfRule type="cellIs" dxfId="344" priority="325" stopIfTrue="1" operator="equal">
      <formula>0</formula>
    </cfRule>
  </conditionalFormatting>
  <conditionalFormatting sqref="E195:F195">
    <cfRule type="cellIs" dxfId="343" priority="324" stopIfTrue="1" operator="equal">
      <formula>0</formula>
    </cfRule>
  </conditionalFormatting>
  <conditionalFormatting sqref="E196:F196">
    <cfRule type="cellIs" dxfId="342" priority="323" stopIfTrue="1" operator="equal">
      <formula>0</formula>
    </cfRule>
  </conditionalFormatting>
  <conditionalFormatting sqref="E197:F197">
    <cfRule type="cellIs" dxfId="341" priority="322" stopIfTrue="1" operator="equal">
      <formula>0</formula>
    </cfRule>
  </conditionalFormatting>
  <conditionalFormatting sqref="E198:F198">
    <cfRule type="cellIs" dxfId="340" priority="321" stopIfTrue="1" operator="equal">
      <formula>0</formula>
    </cfRule>
  </conditionalFormatting>
  <conditionalFormatting sqref="E199:F199">
    <cfRule type="cellIs" dxfId="339" priority="320" stopIfTrue="1" operator="equal">
      <formula>0</formula>
    </cfRule>
  </conditionalFormatting>
  <conditionalFormatting sqref="E200:F200">
    <cfRule type="cellIs" dxfId="338" priority="319" stopIfTrue="1" operator="equal">
      <formula>0</formula>
    </cfRule>
  </conditionalFormatting>
  <conditionalFormatting sqref="E201:F201">
    <cfRule type="cellIs" dxfId="337" priority="318" stopIfTrue="1" operator="equal">
      <formula>0</formula>
    </cfRule>
  </conditionalFormatting>
  <conditionalFormatting sqref="E202:F202">
    <cfRule type="cellIs" dxfId="336" priority="317" stopIfTrue="1" operator="equal">
      <formula>0</formula>
    </cfRule>
  </conditionalFormatting>
  <conditionalFormatting sqref="E203:F203">
    <cfRule type="cellIs" dxfId="335" priority="316" stopIfTrue="1" operator="equal">
      <formula>0</formula>
    </cfRule>
  </conditionalFormatting>
  <conditionalFormatting sqref="E204:F204">
    <cfRule type="cellIs" dxfId="334" priority="315" stopIfTrue="1" operator="equal">
      <formula>0</formula>
    </cfRule>
  </conditionalFormatting>
  <conditionalFormatting sqref="E205:F205">
    <cfRule type="cellIs" dxfId="333" priority="314" stopIfTrue="1" operator="equal">
      <formula>0</formula>
    </cfRule>
  </conditionalFormatting>
  <conditionalFormatting sqref="E206:F206">
    <cfRule type="cellIs" dxfId="332" priority="313" stopIfTrue="1" operator="equal">
      <formula>0</formula>
    </cfRule>
  </conditionalFormatting>
  <conditionalFormatting sqref="E207:F207">
    <cfRule type="cellIs" dxfId="331" priority="312" stopIfTrue="1" operator="equal">
      <formula>0</formula>
    </cfRule>
  </conditionalFormatting>
  <conditionalFormatting sqref="E208:F208">
    <cfRule type="cellIs" dxfId="330" priority="311" stopIfTrue="1" operator="equal">
      <formula>0</formula>
    </cfRule>
  </conditionalFormatting>
  <conditionalFormatting sqref="E209:F209">
    <cfRule type="cellIs" dxfId="329" priority="310" stopIfTrue="1" operator="equal">
      <formula>0</formula>
    </cfRule>
  </conditionalFormatting>
  <conditionalFormatting sqref="E210:F210">
    <cfRule type="cellIs" dxfId="328" priority="309" stopIfTrue="1" operator="equal">
      <formula>0</formula>
    </cfRule>
  </conditionalFormatting>
  <conditionalFormatting sqref="E211:F211">
    <cfRule type="cellIs" dxfId="327" priority="308" stopIfTrue="1" operator="equal">
      <formula>0</formula>
    </cfRule>
  </conditionalFormatting>
  <conditionalFormatting sqref="E212:F212">
    <cfRule type="cellIs" dxfId="326" priority="307" stopIfTrue="1" operator="equal">
      <formula>0</formula>
    </cfRule>
  </conditionalFormatting>
  <conditionalFormatting sqref="E213:F213">
    <cfRule type="cellIs" dxfId="325" priority="306" stopIfTrue="1" operator="equal">
      <formula>0</formula>
    </cfRule>
  </conditionalFormatting>
  <conditionalFormatting sqref="E214:F214">
    <cfRule type="cellIs" dxfId="324" priority="305" stopIfTrue="1" operator="equal">
      <formula>0</formula>
    </cfRule>
  </conditionalFormatting>
  <conditionalFormatting sqref="E215:F215">
    <cfRule type="cellIs" dxfId="323" priority="304" stopIfTrue="1" operator="equal">
      <formula>0</formula>
    </cfRule>
  </conditionalFormatting>
  <conditionalFormatting sqref="E216:F216">
    <cfRule type="cellIs" dxfId="322" priority="303" stopIfTrue="1" operator="equal">
      <formula>0</formula>
    </cfRule>
  </conditionalFormatting>
  <conditionalFormatting sqref="E217:F217">
    <cfRule type="cellIs" dxfId="321" priority="302" stopIfTrue="1" operator="equal">
      <formula>0</formula>
    </cfRule>
  </conditionalFormatting>
  <conditionalFormatting sqref="E218:F218">
    <cfRule type="cellIs" dxfId="320" priority="301" stopIfTrue="1" operator="equal">
      <formula>0</formula>
    </cfRule>
  </conditionalFormatting>
  <conditionalFormatting sqref="E219:F219">
    <cfRule type="cellIs" dxfId="319" priority="300" stopIfTrue="1" operator="equal">
      <formula>0</formula>
    </cfRule>
  </conditionalFormatting>
  <conditionalFormatting sqref="E220:F220">
    <cfRule type="cellIs" dxfId="318" priority="299" stopIfTrue="1" operator="equal">
      <formula>0</formula>
    </cfRule>
  </conditionalFormatting>
  <conditionalFormatting sqref="E221:F221">
    <cfRule type="cellIs" dxfId="317" priority="298" stopIfTrue="1" operator="equal">
      <formula>0</formula>
    </cfRule>
  </conditionalFormatting>
  <conditionalFormatting sqref="E222:F222">
    <cfRule type="cellIs" dxfId="316" priority="297" stopIfTrue="1" operator="equal">
      <formula>0</formula>
    </cfRule>
  </conditionalFormatting>
  <conditionalFormatting sqref="E223:F223">
    <cfRule type="cellIs" dxfId="315" priority="296" stopIfTrue="1" operator="equal">
      <formula>0</formula>
    </cfRule>
  </conditionalFormatting>
  <conditionalFormatting sqref="E224:F224">
    <cfRule type="cellIs" dxfId="314" priority="295" stopIfTrue="1" operator="equal">
      <formula>0</formula>
    </cfRule>
  </conditionalFormatting>
  <conditionalFormatting sqref="E225:F225">
    <cfRule type="cellIs" dxfId="313" priority="294" stopIfTrue="1" operator="equal">
      <formula>0</formula>
    </cfRule>
  </conditionalFormatting>
  <conditionalFormatting sqref="E226:F226">
    <cfRule type="cellIs" dxfId="312" priority="293" stopIfTrue="1" operator="equal">
      <formula>0</formula>
    </cfRule>
  </conditionalFormatting>
  <conditionalFormatting sqref="E227:F227">
    <cfRule type="cellIs" dxfId="311" priority="292" stopIfTrue="1" operator="equal">
      <formula>0</formula>
    </cfRule>
  </conditionalFormatting>
  <conditionalFormatting sqref="E228:F228">
    <cfRule type="cellIs" dxfId="310" priority="291" stopIfTrue="1" operator="equal">
      <formula>0</formula>
    </cfRule>
  </conditionalFormatting>
  <conditionalFormatting sqref="E229:F229">
    <cfRule type="cellIs" dxfId="309" priority="290" stopIfTrue="1" operator="equal">
      <formula>0</formula>
    </cfRule>
  </conditionalFormatting>
  <conditionalFormatting sqref="E230:F230">
    <cfRule type="cellIs" dxfId="308" priority="289" stopIfTrue="1" operator="equal">
      <formula>0</formula>
    </cfRule>
  </conditionalFormatting>
  <conditionalFormatting sqref="E231:F231">
    <cfRule type="cellIs" dxfId="307" priority="288" stopIfTrue="1" operator="equal">
      <formula>0</formula>
    </cfRule>
  </conditionalFormatting>
  <conditionalFormatting sqref="E232:F232">
    <cfRule type="cellIs" dxfId="306" priority="287" stopIfTrue="1" operator="equal">
      <formula>0</formula>
    </cfRule>
  </conditionalFormatting>
  <conditionalFormatting sqref="E233:F233">
    <cfRule type="cellIs" dxfId="305" priority="286" stopIfTrue="1" operator="equal">
      <formula>0</formula>
    </cfRule>
  </conditionalFormatting>
  <conditionalFormatting sqref="E234:F234">
    <cfRule type="cellIs" dxfId="304" priority="285" stopIfTrue="1" operator="equal">
      <formula>0</formula>
    </cfRule>
  </conditionalFormatting>
  <conditionalFormatting sqref="E235:F235">
    <cfRule type="cellIs" dxfId="303" priority="284" stopIfTrue="1" operator="equal">
      <formula>0</formula>
    </cfRule>
  </conditionalFormatting>
  <conditionalFormatting sqref="E236:F236">
    <cfRule type="cellIs" dxfId="302" priority="283" stopIfTrue="1" operator="equal">
      <formula>0</formula>
    </cfRule>
  </conditionalFormatting>
  <conditionalFormatting sqref="E237:F237">
    <cfRule type="cellIs" dxfId="301" priority="282" stopIfTrue="1" operator="equal">
      <formula>0</formula>
    </cfRule>
  </conditionalFormatting>
  <conditionalFormatting sqref="E238:F238">
    <cfRule type="cellIs" dxfId="300" priority="281" stopIfTrue="1" operator="equal">
      <formula>0</formula>
    </cfRule>
  </conditionalFormatting>
  <conditionalFormatting sqref="E239:F239">
    <cfRule type="cellIs" dxfId="299" priority="280" stopIfTrue="1" operator="equal">
      <formula>0</formula>
    </cfRule>
  </conditionalFormatting>
  <conditionalFormatting sqref="E240:F240">
    <cfRule type="cellIs" dxfId="298" priority="279" stopIfTrue="1" operator="equal">
      <formula>0</formula>
    </cfRule>
  </conditionalFormatting>
  <conditionalFormatting sqref="E241:F241">
    <cfRule type="cellIs" dxfId="297" priority="278" stopIfTrue="1" operator="equal">
      <formula>0</formula>
    </cfRule>
  </conditionalFormatting>
  <conditionalFormatting sqref="E242:F242">
    <cfRule type="cellIs" dxfId="296" priority="277" stopIfTrue="1" operator="equal">
      <formula>0</formula>
    </cfRule>
  </conditionalFormatting>
  <conditionalFormatting sqref="E243:F243">
    <cfRule type="cellIs" dxfId="295" priority="276" stopIfTrue="1" operator="equal">
      <formula>0</formula>
    </cfRule>
  </conditionalFormatting>
  <conditionalFormatting sqref="E244:F244">
    <cfRule type="cellIs" dxfId="294" priority="275" stopIfTrue="1" operator="equal">
      <formula>0</formula>
    </cfRule>
  </conditionalFormatting>
  <conditionalFormatting sqref="E245:F245">
    <cfRule type="cellIs" dxfId="293" priority="274" stopIfTrue="1" operator="equal">
      <formula>0</formula>
    </cfRule>
  </conditionalFormatting>
  <conditionalFormatting sqref="E246:F246">
    <cfRule type="cellIs" dxfId="292" priority="273" stopIfTrue="1" operator="equal">
      <formula>0</formula>
    </cfRule>
  </conditionalFormatting>
  <conditionalFormatting sqref="E247:F247">
    <cfRule type="cellIs" dxfId="291" priority="272" stopIfTrue="1" operator="equal">
      <formula>0</formula>
    </cfRule>
  </conditionalFormatting>
  <conditionalFormatting sqref="E248:F248">
    <cfRule type="cellIs" dxfId="290" priority="271" stopIfTrue="1" operator="equal">
      <formula>0</formula>
    </cfRule>
  </conditionalFormatting>
  <conditionalFormatting sqref="E249:F249">
    <cfRule type="cellIs" dxfId="289" priority="270" stopIfTrue="1" operator="equal">
      <formula>0</formula>
    </cfRule>
  </conditionalFormatting>
  <conditionalFormatting sqref="E250:F250">
    <cfRule type="cellIs" dxfId="288" priority="269" stopIfTrue="1" operator="equal">
      <formula>0</formula>
    </cfRule>
  </conditionalFormatting>
  <conditionalFormatting sqref="E251:F251">
    <cfRule type="cellIs" dxfId="287" priority="268" stopIfTrue="1" operator="equal">
      <formula>0</formula>
    </cfRule>
  </conditionalFormatting>
  <conditionalFormatting sqref="E252:F252">
    <cfRule type="cellIs" dxfId="286" priority="267" stopIfTrue="1" operator="equal">
      <formula>0</formula>
    </cfRule>
  </conditionalFormatting>
  <conditionalFormatting sqref="E253:F253">
    <cfRule type="cellIs" dxfId="285" priority="266" stopIfTrue="1" operator="equal">
      <formula>0</formula>
    </cfRule>
  </conditionalFormatting>
  <conditionalFormatting sqref="E254:F254">
    <cfRule type="cellIs" dxfId="284" priority="265" stopIfTrue="1" operator="equal">
      <formula>0</formula>
    </cfRule>
  </conditionalFormatting>
  <conditionalFormatting sqref="E255:F255">
    <cfRule type="cellIs" dxfId="283" priority="264" stopIfTrue="1" operator="equal">
      <formula>0</formula>
    </cfRule>
  </conditionalFormatting>
  <conditionalFormatting sqref="E256:F256">
    <cfRule type="cellIs" dxfId="282" priority="263" stopIfTrue="1" operator="equal">
      <formula>0</formula>
    </cfRule>
  </conditionalFormatting>
  <conditionalFormatting sqref="E257:F257">
    <cfRule type="cellIs" dxfId="281" priority="262" stopIfTrue="1" operator="equal">
      <formula>0</formula>
    </cfRule>
  </conditionalFormatting>
  <conditionalFormatting sqref="E258:F258">
    <cfRule type="cellIs" dxfId="280" priority="261" stopIfTrue="1" operator="equal">
      <formula>0</formula>
    </cfRule>
  </conditionalFormatting>
  <conditionalFormatting sqref="E259:F259">
    <cfRule type="cellIs" dxfId="279" priority="260" stopIfTrue="1" operator="equal">
      <formula>0</formula>
    </cfRule>
  </conditionalFormatting>
  <conditionalFormatting sqref="E260:F260">
    <cfRule type="cellIs" dxfId="278" priority="259" stopIfTrue="1" operator="equal">
      <formula>0</formula>
    </cfRule>
  </conditionalFormatting>
  <conditionalFormatting sqref="E261:F261">
    <cfRule type="cellIs" dxfId="277" priority="258" stopIfTrue="1" operator="equal">
      <formula>0</formula>
    </cfRule>
  </conditionalFormatting>
  <conditionalFormatting sqref="E262:F262">
    <cfRule type="cellIs" dxfId="276" priority="257" stopIfTrue="1" operator="equal">
      <formula>0</formula>
    </cfRule>
  </conditionalFormatting>
  <conditionalFormatting sqref="E263:F263">
    <cfRule type="cellIs" dxfId="275" priority="256" stopIfTrue="1" operator="equal">
      <formula>0</formula>
    </cfRule>
  </conditionalFormatting>
  <conditionalFormatting sqref="E264:F264">
    <cfRule type="cellIs" dxfId="274" priority="255" stopIfTrue="1" operator="equal">
      <formula>0</formula>
    </cfRule>
  </conditionalFormatting>
  <conditionalFormatting sqref="E265:F265">
    <cfRule type="cellIs" dxfId="273" priority="254" stopIfTrue="1" operator="equal">
      <formula>0</formula>
    </cfRule>
  </conditionalFormatting>
  <conditionalFormatting sqref="E266:F266">
    <cfRule type="cellIs" dxfId="272" priority="253" stopIfTrue="1" operator="equal">
      <formula>0</formula>
    </cfRule>
  </conditionalFormatting>
  <conditionalFormatting sqref="E267:F267">
    <cfRule type="cellIs" dxfId="271" priority="252" stopIfTrue="1" operator="equal">
      <formula>0</formula>
    </cfRule>
  </conditionalFormatting>
  <conditionalFormatting sqref="E268:F268">
    <cfRule type="cellIs" dxfId="270" priority="251" stopIfTrue="1" operator="equal">
      <formula>0</formula>
    </cfRule>
  </conditionalFormatting>
  <conditionalFormatting sqref="E269:F269">
    <cfRule type="cellIs" dxfId="269" priority="250" stopIfTrue="1" operator="equal">
      <formula>0</formula>
    </cfRule>
  </conditionalFormatting>
  <conditionalFormatting sqref="E270:F270">
    <cfRule type="cellIs" dxfId="268" priority="249" stopIfTrue="1" operator="equal">
      <formula>0</formula>
    </cfRule>
  </conditionalFormatting>
  <conditionalFormatting sqref="E271:F271">
    <cfRule type="cellIs" dxfId="267" priority="248" stopIfTrue="1" operator="equal">
      <formula>0</formula>
    </cfRule>
  </conditionalFormatting>
  <conditionalFormatting sqref="E272:F272">
    <cfRule type="cellIs" dxfId="266" priority="247" stopIfTrue="1" operator="equal">
      <formula>0</formula>
    </cfRule>
  </conditionalFormatting>
  <conditionalFormatting sqref="E273:F273">
    <cfRule type="cellIs" dxfId="265" priority="246" stopIfTrue="1" operator="equal">
      <formula>0</formula>
    </cfRule>
  </conditionalFormatting>
  <conditionalFormatting sqref="E274:F274">
    <cfRule type="cellIs" dxfId="264" priority="245" stopIfTrue="1" operator="equal">
      <formula>0</formula>
    </cfRule>
  </conditionalFormatting>
  <conditionalFormatting sqref="E275:F275">
    <cfRule type="cellIs" dxfId="263" priority="244" stopIfTrue="1" operator="equal">
      <formula>0</formula>
    </cfRule>
  </conditionalFormatting>
  <conditionalFormatting sqref="E276:F276">
    <cfRule type="cellIs" dxfId="262" priority="243" stopIfTrue="1" operator="equal">
      <formula>0</formula>
    </cfRule>
  </conditionalFormatting>
  <conditionalFormatting sqref="E277:F277">
    <cfRule type="cellIs" dxfId="261" priority="242" stopIfTrue="1" operator="equal">
      <formula>0</formula>
    </cfRule>
  </conditionalFormatting>
  <conditionalFormatting sqref="E278:F278">
    <cfRule type="cellIs" dxfId="260" priority="241" stopIfTrue="1" operator="equal">
      <formula>0</formula>
    </cfRule>
  </conditionalFormatting>
  <conditionalFormatting sqref="E279:F279">
    <cfRule type="cellIs" dxfId="259" priority="240" stopIfTrue="1" operator="equal">
      <formula>0</formula>
    </cfRule>
  </conditionalFormatting>
  <conditionalFormatting sqref="E280:F280">
    <cfRule type="cellIs" dxfId="258" priority="239" stopIfTrue="1" operator="equal">
      <formula>0</formula>
    </cfRule>
  </conditionalFormatting>
  <conditionalFormatting sqref="E281:F281">
    <cfRule type="cellIs" dxfId="257" priority="238" stopIfTrue="1" operator="equal">
      <formula>0</formula>
    </cfRule>
  </conditionalFormatting>
  <conditionalFormatting sqref="E282:F282">
    <cfRule type="cellIs" dxfId="256" priority="237" stopIfTrue="1" operator="equal">
      <formula>0</formula>
    </cfRule>
  </conditionalFormatting>
  <conditionalFormatting sqref="E283:F283">
    <cfRule type="cellIs" dxfId="255" priority="236" stopIfTrue="1" operator="equal">
      <formula>0</formula>
    </cfRule>
  </conditionalFormatting>
  <conditionalFormatting sqref="E284:F284">
    <cfRule type="cellIs" dxfId="254" priority="235" stopIfTrue="1" operator="equal">
      <formula>0</formula>
    </cfRule>
  </conditionalFormatting>
  <conditionalFormatting sqref="E285:F285">
    <cfRule type="cellIs" dxfId="253" priority="234" stopIfTrue="1" operator="equal">
      <formula>0</formula>
    </cfRule>
  </conditionalFormatting>
  <conditionalFormatting sqref="E286:F286">
    <cfRule type="cellIs" dxfId="252" priority="233" stopIfTrue="1" operator="equal">
      <formula>0</formula>
    </cfRule>
  </conditionalFormatting>
  <conditionalFormatting sqref="E287:F287">
    <cfRule type="cellIs" dxfId="251" priority="232" stopIfTrue="1" operator="equal">
      <formula>0</formula>
    </cfRule>
  </conditionalFormatting>
  <conditionalFormatting sqref="E288:F288">
    <cfRule type="cellIs" dxfId="250" priority="231" stopIfTrue="1" operator="equal">
      <formula>0</formula>
    </cfRule>
  </conditionalFormatting>
  <conditionalFormatting sqref="E289:F289">
    <cfRule type="cellIs" dxfId="249" priority="230" stopIfTrue="1" operator="equal">
      <formula>0</formula>
    </cfRule>
  </conditionalFormatting>
  <conditionalFormatting sqref="E290:F290">
    <cfRule type="cellIs" dxfId="248" priority="229" stopIfTrue="1" operator="equal">
      <formula>0</formula>
    </cfRule>
  </conditionalFormatting>
  <conditionalFormatting sqref="E291:F291">
    <cfRule type="cellIs" dxfId="247" priority="228" stopIfTrue="1" operator="equal">
      <formula>0</formula>
    </cfRule>
  </conditionalFormatting>
  <conditionalFormatting sqref="E292:F292">
    <cfRule type="cellIs" dxfId="246" priority="227" stopIfTrue="1" operator="equal">
      <formula>0</formula>
    </cfRule>
  </conditionalFormatting>
  <conditionalFormatting sqref="E293:F293">
    <cfRule type="cellIs" dxfId="245" priority="226" stopIfTrue="1" operator="equal">
      <formula>0</formula>
    </cfRule>
  </conditionalFormatting>
  <conditionalFormatting sqref="E294:F294">
    <cfRule type="cellIs" dxfId="244" priority="225" stopIfTrue="1" operator="equal">
      <formula>0</formula>
    </cfRule>
  </conditionalFormatting>
  <conditionalFormatting sqref="E295:F295">
    <cfRule type="cellIs" dxfId="243" priority="224" stopIfTrue="1" operator="equal">
      <formula>0</formula>
    </cfRule>
  </conditionalFormatting>
  <conditionalFormatting sqref="E296:F296">
    <cfRule type="cellIs" dxfId="242" priority="223" stopIfTrue="1" operator="equal">
      <formula>0</formula>
    </cfRule>
  </conditionalFormatting>
  <conditionalFormatting sqref="E297:F297">
    <cfRule type="cellIs" dxfId="241" priority="222" stopIfTrue="1" operator="equal">
      <formula>0</formula>
    </cfRule>
  </conditionalFormatting>
  <conditionalFormatting sqref="E298:F298">
    <cfRule type="cellIs" dxfId="240" priority="221" stopIfTrue="1" operator="equal">
      <formula>0</formula>
    </cfRule>
  </conditionalFormatting>
  <conditionalFormatting sqref="E299:F299">
    <cfRule type="cellIs" dxfId="239" priority="220" stopIfTrue="1" operator="equal">
      <formula>0</formula>
    </cfRule>
  </conditionalFormatting>
  <conditionalFormatting sqref="E300:F300">
    <cfRule type="cellIs" dxfId="238" priority="219" stopIfTrue="1" operator="equal">
      <formula>0</formula>
    </cfRule>
  </conditionalFormatting>
  <conditionalFormatting sqref="E301:F301">
    <cfRule type="cellIs" dxfId="237" priority="218" stopIfTrue="1" operator="equal">
      <formula>0</formula>
    </cfRule>
  </conditionalFormatting>
  <conditionalFormatting sqref="E302:F302">
    <cfRule type="cellIs" dxfId="236" priority="217" stopIfTrue="1" operator="equal">
      <formula>0</formula>
    </cfRule>
  </conditionalFormatting>
  <conditionalFormatting sqref="E303:F303">
    <cfRule type="cellIs" dxfId="235" priority="216" stopIfTrue="1" operator="equal">
      <formula>0</formula>
    </cfRule>
  </conditionalFormatting>
  <conditionalFormatting sqref="E304:F304">
    <cfRule type="cellIs" dxfId="234" priority="215" stopIfTrue="1" operator="equal">
      <formula>0</formula>
    </cfRule>
  </conditionalFormatting>
  <conditionalFormatting sqref="E305:F305">
    <cfRule type="cellIs" dxfId="233" priority="214" stopIfTrue="1" operator="equal">
      <formula>0</formula>
    </cfRule>
  </conditionalFormatting>
  <conditionalFormatting sqref="E306:F306">
    <cfRule type="cellIs" dxfId="232" priority="213" stopIfTrue="1" operator="equal">
      <formula>0</formula>
    </cfRule>
  </conditionalFormatting>
  <conditionalFormatting sqref="E307:F307">
    <cfRule type="cellIs" dxfId="231" priority="212" stopIfTrue="1" operator="equal">
      <formula>0</formula>
    </cfRule>
  </conditionalFormatting>
  <conditionalFormatting sqref="E308:F308">
    <cfRule type="cellIs" dxfId="230" priority="211" stopIfTrue="1" operator="equal">
      <formula>0</formula>
    </cfRule>
  </conditionalFormatting>
  <conditionalFormatting sqref="E309:F309">
    <cfRule type="cellIs" dxfId="229" priority="210" stopIfTrue="1" operator="equal">
      <formula>0</formula>
    </cfRule>
  </conditionalFormatting>
  <conditionalFormatting sqref="E310:F310">
    <cfRule type="cellIs" dxfId="228" priority="209" stopIfTrue="1" operator="equal">
      <formula>0</formula>
    </cfRule>
  </conditionalFormatting>
  <conditionalFormatting sqref="E311:F311">
    <cfRule type="cellIs" dxfId="227" priority="208" stopIfTrue="1" operator="equal">
      <formula>0</formula>
    </cfRule>
  </conditionalFormatting>
  <conditionalFormatting sqref="E312:F312">
    <cfRule type="cellIs" dxfId="226" priority="207" stopIfTrue="1" operator="equal">
      <formula>0</formula>
    </cfRule>
  </conditionalFormatting>
  <conditionalFormatting sqref="E313:F313">
    <cfRule type="cellIs" dxfId="225" priority="206" stopIfTrue="1" operator="equal">
      <formula>0</formula>
    </cfRule>
  </conditionalFormatting>
  <conditionalFormatting sqref="E314:F314">
    <cfRule type="cellIs" dxfId="224" priority="205" stopIfTrue="1" operator="equal">
      <formula>0</formula>
    </cfRule>
  </conditionalFormatting>
  <conditionalFormatting sqref="E315:F315">
    <cfRule type="cellIs" dxfId="223" priority="204" stopIfTrue="1" operator="equal">
      <formula>0</formula>
    </cfRule>
  </conditionalFormatting>
  <conditionalFormatting sqref="E316:F316">
    <cfRule type="cellIs" dxfId="222" priority="203" stopIfTrue="1" operator="equal">
      <formula>0</formula>
    </cfRule>
  </conditionalFormatting>
  <conditionalFormatting sqref="E317:F317">
    <cfRule type="cellIs" dxfId="221" priority="202" stopIfTrue="1" operator="equal">
      <formula>0</formula>
    </cfRule>
  </conditionalFormatting>
  <conditionalFormatting sqref="E318:F318">
    <cfRule type="cellIs" dxfId="220" priority="201" stopIfTrue="1" operator="equal">
      <formula>0</formula>
    </cfRule>
  </conditionalFormatting>
  <conditionalFormatting sqref="E319:F319">
    <cfRule type="cellIs" dxfId="219" priority="200" stopIfTrue="1" operator="equal">
      <formula>0</formula>
    </cfRule>
  </conditionalFormatting>
  <conditionalFormatting sqref="E320:F320">
    <cfRule type="cellIs" dxfId="218" priority="199" stopIfTrue="1" operator="equal">
      <formula>0</formula>
    </cfRule>
  </conditionalFormatting>
  <conditionalFormatting sqref="E321:F321">
    <cfRule type="cellIs" dxfId="217" priority="198" stopIfTrue="1" operator="equal">
      <formula>0</formula>
    </cfRule>
  </conditionalFormatting>
  <conditionalFormatting sqref="E322:F322">
    <cfRule type="cellIs" dxfId="216" priority="197" stopIfTrue="1" operator="equal">
      <formula>0</formula>
    </cfRule>
  </conditionalFormatting>
  <conditionalFormatting sqref="E323:F323">
    <cfRule type="cellIs" dxfId="215" priority="196" stopIfTrue="1" operator="equal">
      <formula>0</formula>
    </cfRule>
  </conditionalFormatting>
  <conditionalFormatting sqref="E324:F324">
    <cfRule type="cellIs" dxfId="214" priority="195" stopIfTrue="1" operator="equal">
      <formula>0</formula>
    </cfRule>
  </conditionalFormatting>
  <conditionalFormatting sqref="E325:F325">
    <cfRule type="cellIs" dxfId="213" priority="194" stopIfTrue="1" operator="equal">
      <formula>0</formula>
    </cfRule>
  </conditionalFormatting>
  <conditionalFormatting sqref="E326:F326">
    <cfRule type="cellIs" dxfId="212" priority="193" stopIfTrue="1" operator="equal">
      <formula>0</formula>
    </cfRule>
  </conditionalFormatting>
  <conditionalFormatting sqref="E327:F327">
    <cfRule type="cellIs" dxfId="211" priority="192" stopIfTrue="1" operator="equal">
      <formula>0</formula>
    </cfRule>
  </conditionalFormatting>
  <conditionalFormatting sqref="E328:F328">
    <cfRule type="cellIs" dxfId="210" priority="191" stopIfTrue="1" operator="equal">
      <formula>0</formula>
    </cfRule>
  </conditionalFormatting>
  <conditionalFormatting sqref="E329:F329">
    <cfRule type="cellIs" dxfId="209" priority="190" stopIfTrue="1" operator="equal">
      <formula>0</formula>
    </cfRule>
  </conditionalFormatting>
  <conditionalFormatting sqref="E330:F330">
    <cfRule type="cellIs" dxfId="208" priority="189" stopIfTrue="1" operator="equal">
      <formula>0</formula>
    </cfRule>
  </conditionalFormatting>
  <conditionalFormatting sqref="E331:F331">
    <cfRule type="cellIs" dxfId="207" priority="188" stopIfTrue="1" operator="equal">
      <formula>0</formula>
    </cfRule>
  </conditionalFormatting>
  <conditionalFormatting sqref="E332:F332">
    <cfRule type="cellIs" dxfId="206" priority="187" stopIfTrue="1" operator="equal">
      <formula>0</formula>
    </cfRule>
  </conditionalFormatting>
  <conditionalFormatting sqref="E333:F333">
    <cfRule type="cellIs" dxfId="205" priority="186" stopIfTrue="1" operator="equal">
      <formula>0</formula>
    </cfRule>
  </conditionalFormatting>
  <conditionalFormatting sqref="E334:F334">
    <cfRule type="cellIs" dxfId="204" priority="185" stopIfTrue="1" operator="equal">
      <formula>0</formula>
    </cfRule>
  </conditionalFormatting>
  <conditionalFormatting sqref="E335:F335">
    <cfRule type="cellIs" dxfId="203" priority="184" stopIfTrue="1" operator="equal">
      <formula>0</formula>
    </cfRule>
  </conditionalFormatting>
  <conditionalFormatting sqref="E336:F336">
    <cfRule type="cellIs" dxfId="202" priority="183" stopIfTrue="1" operator="equal">
      <formula>0</formula>
    </cfRule>
  </conditionalFormatting>
  <conditionalFormatting sqref="E337:F337">
    <cfRule type="cellIs" dxfId="201" priority="182" stopIfTrue="1" operator="equal">
      <formula>0</formula>
    </cfRule>
  </conditionalFormatting>
  <conditionalFormatting sqref="E338:F338">
    <cfRule type="cellIs" dxfId="200" priority="181" stopIfTrue="1" operator="equal">
      <formula>0</formula>
    </cfRule>
  </conditionalFormatting>
  <conditionalFormatting sqref="E339:F339">
    <cfRule type="cellIs" dxfId="199" priority="180" stopIfTrue="1" operator="equal">
      <formula>0</formula>
    </cfRule>
  </conditionalFormatting>
  <conditionalFormatting sqref="E340:F340">
    <cfRule type="cellIs" dxfId="198" priority="179" stopIfTrue="1" operator="equal">
      <formula>0</formula>
    </cfRule>
  </conditionalFormatting>
  <conditionalFormatting sqref="E341:F341">
    <cfRule type="cellIs" dxfId="197" priority="178" stopIfTrue="1" operator="equal">
      <formula>0</formula>
    </cfRule>
  </conditionalFormatting>
  <conditionalFormatting sqref="E342:F342">
    <cfRule type="cellIs" dxfId="196" priority="177" stopIfTrue="1" operator="equal">
      <formula>0</formula>
    </cfRule>
  </conditionalFormatting>
  <conditionalFormatting sqref="E343:F343">
    <cfRule type="cellIs" dxfId="195" priority="176" stopIfTrue="1" operator="equal">
      <formula>0</formula>
    </cfRule>
  </conditionalFormatting>
  <conditionalFormatting sqref="E344:F344">
    <cfRule type="cellIs" dxfId="194" priority="175" stopIfTrue="1" operator="equal">
      <formula>0</formula>
    </cfRule>
  </conditionalFormatting>
  <conditionalFormatting sqref="E345:F345">
    <cfRule type="cellIs" dxfId="193" priority="174" stopIfTrue="1" operator="equal">
      <formula>0</formula>
    </cfRule>
  </conditionalFormatting>
  <conditionalFormatting sqref="E346:F346">
    <cfRule type="cellIs" dxfId="192" priority="173" stopIfTrue="1" operator="equal">
      <formula>0</formula>
    </cfRule>
  </conditionalFormatting>
  <conditionalFormatting sqref="E347:F347">
    <cfRule type="cellIs" dxfId="191" priority="172" stopIfTrue="1" operator="equal">
      <formula>0</formula>
    </cfRule>
  </conditionalFormatting>
  <conditionalFormatting sqref="E348:F348">
    <cfRule type="cellIs" dxfId="190" priority="171" stopIfTrue="1" operator="equal">
      <formula>0</formula>
    </cfRule>
  </conditionalFormatting>
  <conditionalFormatting sqref="E349:F349">
    <cfRule type="cellIs" dxfId="189" priority="170" stopIfTrue="1" operator="equal">
      <formula>0</formula>
    </cfRule>
  </conditionalFormatting>
  <conditionalFormatting sqref="E350:F350">
    <cfRule type="cellIs" dxfId="188" priority="169" stopIfTrue="1" operator="equal">
      <formula>0</formula>
    </cfRule>
  </conditionalFormatting>
  <conditionalFormatting sqref="E351:F351">
    <cfRule type="cellIs" dxfId="187" priority="168" stopIfTrue="1" operator="equal">
      <formula>0</formula>
    </cfRule>
  </conditionalFormatting>
  <conditionalFormatting sqref="E352:F352">
    <cfRule type="cellIs" dxfId="186" priority="167" stopIfTrue="1" operator="equal">
      <formula>0</formula>
    </cfRule>
  </conditionalFormatting>
  <conditionalFormatting sqref="E353:F353">
    <cfRule type="cellIs" dxfId="185" priority="166" stopIfTrue="1" operator="equal">
      <formula>0</formula>
    </cfRule>
  </conditionalFormatting>
  <conditionalFormatting sqref="E354:F354">
    <cfRule type="cellIs" dxfId="184" priority="165" stopIfTrue="1" operator="equal">
      <formula>0</formula>
    </cfRule>
  </conditionalFormatting>
  <conditionalFormatting sqref="E355:F355">
    <cfRule type="cellIs" dxfId="183" priority="164" stopIfTrue="1" operator="equal">
      <formula>0</formula>
    </cfRule>
  </conditionalFormatting>
  <conditionalFormatting sqref="E356:F356">
    <cfRule type="cellIs" dxfId="182" priority="163" stopIfTrue="1" operator="equal">
      <formula>0</formula>
    </cfRule>
  </conditionalFormatting>
  <conditionalFormatting sqref="E357:F357">
    <cfRule type="cellIs" dxfId="181" priority="162" stopIfTrue="1" operator="equal">
      <formula>0</formula>
    </cfRule>
  </conditionalFormatting>
  <conditionalFormatting sqref="E358:F358">
    <cfRule type="cellIs" dxfId="180" priority="161" stopIfTrue="1" operator="equal">
      <formula>0</formula>
    </cfRule>
  </conditionalFormatting>
  <conditionalFormatting sqref="E359:F359">
    <cfRule type="cellIs" dxfId="179" priority="160" stopIfTrue="1" operator="equal">
      <formula>0</formula>
    </cfRule>
  </conditionalFormatting>
  <conditionalFormatting sqref="E360:F360">
    <cfRule type="cellIs" dxfId="178" priority="159" stopIfTrue="1" operator="equal">
      <formula>0</formula>
    </cfRule>
  </conditionalFormatting>
  <conditionalFormatting sqref="E361:F361">
    <cfRule type="cellIs" dxfId="177" priority="158" stopIfTrue="1" operator="equal">
      <formula>0</formula>
    </cfRule>
  </conditionalFormatting>
  <conditionalFormatting sqref="E362:F362">
    <cfRule type="cellIs" dxfId="176" priority="157" stopIfTrue="1" operator="equal">
      <formula>0</formula>
    </cfRule>
  </conditionalFormatting>
  <conditionalFormatting sqref="E363:F363">
    <cfRule type="cellIs" dxfId="175" priority="156" stopIfTrue="1" operator="equal">
      <formula>0</formula>
    </cfRule>
  </conditionalFormatting>
  <conditionalFormatting sqref="E364:F364">
    <cfRule type="cellIs" dxfId="174" priority="155" stopIfTrue="1" operator="equal">
      <formula>0</formula>
    </cfRule>
  </conditionalFormatting>
  <conditionalFormatting sqref="E365:F365">
    <cfRule type="cellIs" dxfId="173" priority="154" stopIfTrue="1" operator="equal">
      <formula>0</formula>
    </cfRule>
  </conditionalFormatting>
  <conditionalFormatting sqref="E366:F366">
    <cfRule type="cellIs" dxfId="172" priority="153" stopIfTrue="1" operator="equal">
      <formula>0</formula>
    </cfRule>
  </conditionalFormatting>
  <conditionalFormatting sqref="E367:F367">
    <cfRule type="cellIs" dxfId="171" priority="152" stopIfTrue="1" operator="equal">
      <formula>0</formula>
    </cfRule>
  </conditionalFormatting>
  <conditionalFormatting sqref="E368:F368">
    <cfRule type="cellIs" dxfId="170" priority="151" stopIfTrue="1" operator="equal">
      <formula>0</formula>
    </cfRule>
  </conditionalFormatting>
  <conditionalFormatting sqref="E369:F369">
    <cfRule type="cellIs" dxfId="169" priority="150" stopIfTrue="1" operator="equal">
      <formula>0</formula>
    </cfRule>
  </conditionalFormatting>
  <conditionalFormatting sqref="E370:F370">
    <cfRule type="cellIs" dxfId="168" priority="149" stopIfTrue="1" operator="equal">
      <formula>0</formula>
    </cfRule>
  </conditionalFormatting>
  <conditionalFormatting sqref="E371:F371">
    <cfRule type="cellIs" dxfId="167" priority="148" stopIfTrue="1" operator="equal">
      <formula>0</formula>
    </cfRule>
  </conditionalFormatting>
  <conditionalFormatting sqref="E372:F372">
    <cfRule type="cellIs" dxfId="166" priority="147" stopIfTrue="1" operator="equal">
      <formula>0</formula>
    </cfRule>
  </conditionalFormatting>
  <conditionalFormatting sqref="E373:F373">
    <cfRule type="cellIs" dxfId="165" priority="146" stopIfTrue="1" operator="equal">
      <formula>0</formula>
    </cfRule>
  </conditionalFormatting>
  <conditionalFormatting sqref="E374:F374">
    <cfRule type="cellIs" dxfId="164" priority="145" stopIfTrue="1" operator="equal">
      <formula>0</formula>
    </cfRule>
  </conditionalFormatting>
  <conditionalFormatting sqref="E375:F375">
    <cfRule type="cellIs" dxfId="163" priority="144" stopIfTrue="1" operator="equal">
      <formula>0</formula>
    </cfRule>
  </conditionalFormatting>
  <conditionalFormatting sqref="E376:F376">
    <cfRule type="cellIs" dxfId="162" priority="143" stopIfTrue="1" operator="equal">
      <formula>0</formula>
    </cfRule>
  </conditionalFormatting>
  <conditionalFormatting sqref="E377:F377">
    <cfRule type="cellIs" dxfId="161" priority="142" stopIfTrue="1" operator="equal">
      <formula>0</formula>
    </cfRule>
  </conditionalFormatting>
  <conditionalFormatting sqref="E378:F378">
    <cfRule type="cellIs" dxfId="160" priority="141" stopIfTrue="1" operator="equal">
      <formula>0</formula>
    </cfRule>
  </conditionalFormatting>
  <conditionalFormatting sqref="E379:F379">
    <cfRule type="cellIs" dxfId="159" priority="140" stopIfTrue="1" operator="equal">
      <formula>0</formula>
    </cfRule>
  </conditionalFormatting>
  <conditionalFormatting sqref="E380:F380">
    <cfRule type="cellIs" dxfId="158" priority="139" stopIfTrue="1" operator="equal">
      <formula>0</formula>
    </cfRule>
  </conditionalFormatting>
  <conditionalFormatting sqref="E381:F381">
    <cfRule type="cellIs" dxfId="157" priority="138" stopIfTrue="1" operator="equal">
      <formula>0</formula>
    </cfRule>
  </conditionalFormatting>
  <conditionalFormatting sqref="E382:F382">
    <cfRule type="cellIs" dxfId="156" priority="137" stopIfTrue="1" operator="equal">
      <formula>0</formula>
    </cfRule>
  </conditionalFormatting>
  <conditionalFormatting sqref="E383:F383">
    <cfRule type="cellIs" dxfId="155" priority="136" stopIfTrue="1" operator="equal">
      <formula>0</formula>
    </cfRule>
  </conditionalFormatting>
  <conditionalFormatting sqref="E384:F384">
    <cfRule type="cellIs" dxfId="154" priority="135" stopIfTrue="1" operator="equal">
      <formula>0</formula>
    </cfRule>
  </conditionalFormatting>
  <conditionalFormatting sqref="E385:F385">
    <cfRule type="cellIs" dxfId="153" priority="134" stopIfTrue="1" operator="equal">
      <formula>0</formula>
    </cfRule>
  </conditionalFormatting>
  <conditionalFormatting sqref="E386:F386">
    <cfRule type="cellIs" dxfId="152" priority="133" stopIfTrue="1" operator="equal">
      <formula>0</formula>
    </cfRule>
  </conditionalFormatting>
  <conditionalFormatting sqref="E387:F387">
    <cfRule type="cellIs" dxfId="151" priority="132" stopIfTrue="1" operator="equal">
      <formula>0</formula>
    </cfRule>
  </conditionalFormatting>
  <conditionalFormatting sqref="E388:F388">
    <cfRule type="cellIs" dxfId="150" priority="131" stopIfTrue="1" operator="equal">
      <formula>0</formula>
    </cfRule>
  </conditionalFormatting>
  <conditionalFormatting sqref="E389:F389">
    <cfRule type="cellIs" dxfId="149" priority="130" stopIfTrue="1" operator="equal">
      <formula>0</formula>
    </cfRule>
  </conditionalFormatting>
  <conditionalFormatting sqref="E390:F390">
    <cfRule type="cellIs" dxfId="148" priority="129" stopIfTrue="1" operator="equal">
      <formula>0</formula>
    </cfRule>
  </conditionalFormatting>
  <conditionalFormatting sqref="E391:F391">
    <cfRule type="cellIs" dxfId="147" priority="128" stopIfTrue="1" operator="equal">
      <formula>0</formula>
    </cfRule>
  </conditionalFormatting>
  <conditionalFormatting sqref="E392:F392">
    <cfRule type="cellIs" dxfId="146" priority="127" stopIfTrue="1" operator="equal">
      <formula>0</formula>
    </cfRule>
  </conditionalFormatting>
  <conditionalFormatting sqref="E393:F393">
    <cfRule type="cellIs" dxfId="145" priority="126" stopIfTrue="1" operator="equal">
      <formula>0</formula>
    </cfRule>
  </conditionalFormatting>
  <conditionalFormatting sqref="E394:F394">
    <cfRule type="cellIs" dxfId="144" priority="125" stopIfTrue="1" operator="equal">
      <formula>0</formula>
    </cfRule>
  </conditionalFormatting>
  <conditionalFormatting sqref="E395:F395">
    <cfRule type="cellIs" dxfId="143" priority="124" stopIfTrue="1" operator="equal">
      <formula>0</formula>
    </cfRule>
  </conditionalFormatting>
  <conditionalFormatting sqref="E396:F396">
    <cfRule type="cellIs" dxfId="142" priority="123" stopIfTrue="1" operator="equal">
      <formula>0</formula>
    </cfRule>
  </conditionalFormatting>
  <conditionalFormatting sqref="E397:F397">
    <cfRule type="cellIs" dxfId="141" priority="122" stopIfTrue="1" operator="equal">
      <formula>0</formula>
    </cfRule>
  </conditionalFormatting>
  <conditionalFormatting sqref="E398:F398">
    <cfRule type="cellIs" dxfId="140" priority="121" stopIfTrue="1" operator="equal">
      <formula>0</formula>
    </cfRule>
  </conditionalFormatting>
  <conditionalFormatting sqref="E399:F399">
    <cfRule type="cellIs" dxfId="139" priority="120" stopIfTrue="1" operator="equal">
      <formula>0</formula>
    </cfRule>
  </conditionalFormatting>
  <conditionalFormatting sqref="E400:F400">
    <cfRule type="cellIs" dxfId="138" priority="119" stopIfTrue="1" operator="equal">
      <formula>0</formula>
    </cfRule>
  </conditionalFormatting>
  <conditionalFormatting sqref="E401:F401">
    <cfRule type="cellIs" dxfId="137" priority="118" stopIfTrue="1" operator="equal">
      <formula>0</formula>
    </cfRule>
  </conditionalFormatting>
  <conditionalFormatting sqref="E402:F402">
    <cfRule type="cellIs" dxfId="136" priority="117" stopIfTrue="1" operator="equal">
      <formula>0</formula>
    </cfRule>
  </conditionalFormatting>
  <conditionalFormatting sqref="E403:F403">
    <cfRule type="cellIs" dxfId="135" priority="116" stopIfTrue="1" operator="equal">
      <formula>0</formula>
    </cfRule>
  </conditionalFormatting>
  <conditionalFormatting sqref="E404:F404">
    <cfRule type="cellIs" dxfId="134" priority="115" stopIfTrue="1" operator="equal">
      <formula>0</formula>
    </cfRule>
  </conditionalFormatting>
  <conditionalFormatting sqref="E405:F405">
    <cfRule type="cellIs" dxfId="133" priority="114" stopIfTrue="1" operator="equal">
      <formula>0</formula>
    </cfRule>
  </conditionalFormatting>
  <conditionalFormatting sqref="E406:F406">
    <cfRule type="cellIs" dxfId="132" priority="113" stopIfTrue="1" operator="equal">
      <formula>0</formula>
    </cfRule>
  </conditionalFormatting>
  <conditionalFormatting sqref="E407:F407">
    <cfRule type="cellIs" dxfId="131" priority="112" stopIfTrue="1" operator="equal">
      <formula>0</formula>
    </cfRule>
  </conditionalFormatting>
  <conditionalFormatting sqref="E408:F408">
    <cfRule type="cellIs" dxfId="130" priority="111" stopIfTrue="1" operator="equal">
      <formula>0</formula>
    </cfRule>
  </conditionalFormatting>
  <conditionalFormatting sqref="E409:F409">
    <cfRule type="cellIs" dxfId="129" priority="110" stopIfTrue="1" operator="equal">
      <formula>0</formula>
    </cfRule>
  </conditionalFormatting>
  <conditionalFormatting sqref="E410:F410">
    <cfRule type="cellIs" dxfId="128" priority="109" stopIfTrue="1" operator="equal">
      <formula>0</formula>
    </cfRule>
  </conditionalFormatting>
  <conditionalFormatting sqref="E411:F411">
    <cfRule type="cellIs" dxfId="127" priority="108" stopIfTrue="1" operator="equal">
      <formula>0</formula>
    </cfRule>
  </conditionalFormatting>
  <conditionalFormatting sqref="E412:F412">
    <cfRule type="cellIs" dxfId="126" priority="107" stopIfTrue="1" operator="equal">
      <formula>0</formula>
    </cfRule>
  </conditionalFormatting>
  <conditionalFormatting sqref="E413:F413">
    <cfRule type="cellIs" dxfId="125" priority="106" stopIfTrue="1" operator="equal">
      <formula>0</formula>
    </cfRule>
  </conditionalFormatting>
  <conditionalFormatting sqref="E414:F414">
    <cfRule type="cellIs" dxfId="124" priority="105" stopIfTrue="1" operator="equal">
      <formula>0</formula>
    </cfRule>
  </conditionalFormatting>
  <conditionalFormatting sqref="E415:F415">
    <cfRule type="cellIs" dxfId="123" priority="104" stopIfTrue="1" operator="equal">
      <formula>0</formula>
    </cfRule>
  </conditionalFormatting>
  <conditionalFormatting sqref="E416:F416">
    <cfRule type="cellIs" dxfId="122" priority="103" stopIfTrue="1" operator="equal">
      <formula>0</formula>
    </cfRule>
  </conditionalFormatting>
  <conditionalFormatting sqref="E417:F417">
    <cfRule type="cellIs" dxfId="121" priority="102" stopIfTrue="1" operator="equal">
      <formula>0</formula>
    </cfRule>
  </conditionalFormatting>
  <conditionalFormatting sqref="E418:F418">
    <cfRule type="cellIs" dxfId="120" priority="101" stopIfTrue="1" operator="equal">
      <formula>0</formula>
    </cfRule>
  </conditionalFormatting>
  <conditionalFormatting sqref="E419:F419">
    <cfRule type="cellIs" dxfId="119" priority="100" stopIfTrue="1" operator="equal">
      <formula>0</formula>
    </cfRule>
  </conditionalFormatting>
  <conditionalFormatting sqref="E420:F420">
    <cfRule type="cellIs" dxfId="118" priority="99" stopIfTrue="1" operator="equal">
      <formula>0</formula>
    </cfRule>
  </conditionalFormatting>
  <conditionalFormatting sqref="E421:F421">
    <cfRule type="cellIs" dxfId="117" priority="98" stopIfTrue="1" operator="equal">
      <formula>0</formula>
    </cfRule>
  </conditionalFormatting>
  <conditionalFormatting sqref="E422:F422">
    <cfRule type="cellIs" dxfId="116" priority="97" stopIfTrue="1" operator="equal">
      <formula>0</formula>
    </cfRule>
  </conditionalFormatting>
  <conditionalFormatting sqref="E423:F423">
    <cfRule type="cellIs" dxfId="115" priority="96" stopIfTrue="1" operator="equal">
      <formula>0</formula>
    </cfRule>
  </conditionalFormatting>
  <conditionalFormatting sqref="E424:F424">
    <cfRule type="cellIs" dxfId="114" priority="95" stopIfTrue="1" operator="equal">
      <formula>0</formula>
    </cfRule>
  </conditionalFormatting>
  <conditionalFormatting sqref="E425:F425">
    <cfRule type="cellIs" dxfId="113" priority="94" stopIfTrue="1" operator="equal">
      <formula>0</formula>
    </cfRule>
  </conditionalFormatting>
  <conditionalFormatting sqref="E426:F426">
    <cfRule type="cellIs" dxfId="112" priority="93" stopIfTrue="1" operator="equal">
      <formula>0</formula>
    </cfRule>
  </conditionalFormatting>
  <conditionalFormatting sqref="E427:F427">
    <cfRule type="cellIs" dxfId="111" priority="92" stopIfTrue="1" operator="equal">
      <formula>0</formula>
    </cfRule>
  </conditionalFormatting>
  <conditionalFormatting sqref="E428:F428">
    <cfRule type="cellIs" dxfId="110" priority="91" stopIfTrue="1" operator="equal">
      <formula>0</formula>
    </cfRule>
  </conditionalFormatting>
  <conditionalFormatting sqref="E429:F429">
    <cfRule type="cellIs" dxfId="109" priority="90" stopIfTrue="1" operator="equal">
      <formula>0</formula>
    </cfRule>
  </conditionalFormatting>
  <conditionalFormatting sqref="E430:F430">
    <cfRule type="cellIs" dxfId="108" priority="89" stopIfTrue="1" operator="equal">
      <formula>0</formula>
    </cfRule>
  </conditionalFormatting>
  <conditionalFormatting sqref="E431:F431">
    <cfRule type="cellIs" dxfId="107" priority="88" stopIfTrue="1" operator="equal">
      <formula>0</formula>
    </cfRule>
  </conditionalFormatting>
  <conditionalFormatting sqref="E432:F432">
    <cfRule type="cellIs" dxfId="106" priority="87" stopIfTrue="1" operator="equal">
      <formula>0</formula>
    </cfRule>
  </conditionalFormatting>
  <conditionalFormatting sqref="E433:F433">
    <cfRule type="cellIs" dxfId="105" priority="86" stopIfTrue="1" operator="equal">
      <formula>0</formula>
    </cfRule>
  </conditionalFormatting>
  <conditionalFormatting sqref="E434:F434">
    <cfRule type="cellIs" dxfId="104" priority="85" stopIfTrue="1" operator="equal">
      <formula>0</formula>
    </cfRule>
  </conditionalFormatting>
  <conditionalFormatting sqref="E435:F435">
    <cfRule type="cellIs" dxfId="103" priority="84" stopIfTrue="1" operator="equal">
      <formula>0</formula>
    </cfRule>
  </conditionalFormatting>
  <conditionalFormatting sqref="E436:F436">
    <cfRule type="cellIs" dxfId="102" priority="83" stopIfTrue="1" operator="equal">
      <formula>0</formula>
    </cfRule>
  </conditionalFormatting>
  <conditionalFormatting sqref="E437:F437">
    <cfRule type="cellIs" dxfId="101" priority="82" stopIfTrue="1" operator="equal">
      <formula>0</formula>
    </cfRule>
  </conditionalFormatting>
  <conditionalFormatting sqref="E438:F438">
    <cfRule type="cellIs" dxfId="100" priority="81" stopIfTrue="1" operator="equal">
      <formula>0</formula>
    </cfRule>
  </conditionalFormatting>
  <conditionalFormatting sqref="E439:F439">
    <cfRule type="cellIs" dxfId="99" priority="80" stopIfTrue="1" operator="equal">
      <formula>0</formula>
    </cfRule>
  </conditionalFormatting>
  <conditionalFormatting sqref="E440:F440">
    <cfRule type="cellIs" dxfId="98" priority="79" stopIfTrue="1" operator="equal">
      <formula>0</formula>
    </cfRule>
  </conditionalFormatting>
  <conditionalFormatting sqref="E441:F441">
    <cfRule type="cellIs" dxfId="97" priority="78" stopIfTrue="1" operator="equal">
      <formula>0</formula>
    </cfRule>
  </conditionalFormatting>
  <conditionalFormatting sqref="E442:F442">
    <cfRule type="cellIs" dxfId="96" priority="77" stopIfTrue="1" operator="equal">
      <formula>0</formula>
    </cfRule>
  </conditionalFormatting>
  <conditionalFormatting sqref="E443:F443">
    <cfRule type="cellIs" dxfId="95" priority="76" stopIfTrue="1" operator="equal">
      <formula>0</formula>
    </cfRule>
  </conditionalFormatting>
  <conditionalFormatting sqref="E444:F444">
    <cfRule type="cellIs" dxfId="94" priority="75" stopIfTrue="1" operator="equal">
      <formula>0</formula>
    </cfRule>
  </conditionalFormatting>
  <conditionalFormatting sqref="E445:F445">
    <cfRule type="cellIs" dxfId="93" priority="74" stopIfTrue="1" operator="equal">
      <formula>0</formula>
    </cfRule>
  </conditionalFormatting>
  <conditionalFormatting sqref="E446:F446">
    <cfRule type="cellIs" dxfId="92" priority="73" stopIfTrue="1" operator="equal">
      <formula>0</formula>
    </cfRule>
  </conditionalFormatting>
  <conditionalFormatting sqref="E447:F447">
    <cfRule type="cellIs" dxfId="91" priority="72" stopIfTrue="1" operator="equal">
      <formula>0</formula>
    </cfRule>
  </conditionalFormatting>
  <conditionalFormatting sqref="E448:F448">
    <cfRule type="cellIs" dxfId="90" priority="71" stopIfTrue="1" operator="equal">
      <formula>0</formula>
    </cfRule>
  </conditionalFormatting>
  <conditionalFormatting sqref="E449:F449">
    <cfRule type="cellIs" dxfId="89" priority="70" stopIfTrue="1" operator="equal">
      <formula>0</formula>
    </cfRule>
  </conditionalFormatting>
  <conditionalFormatting sqref="E450:F450">
    <cfRule type="cellIs" dxfId="88" priority="69" stopIfTrue="1" operator="equal">
      <formula>0</formula>
    </cfRule>
  </conditionalFormatting>
  <conditionalFormatting sqref="E451:F451">
    <cfRule type="cellIs" dxfId="87" priority="68" stopIfTrue="1" operator="equal">
      <formula>0</formula>
    </cfRule>
  </conditionalFormatting>
  <conditionalFormatting sqref="E452:F452">
    <cfRule type="cellIs" dxfId="86" priority="67" stopIfTrue="1" operator="equal">
      <formula>0</formula>
    </cfRule>
  </conditionalFormatting>
  <conditionalFormatting sqref="E453:F453">
    <cfRule type="cellIs" dxfId="85" priority="66" stopIfTrue="1" operator="equal">
      <formula>0</formula>
    </cfRule>
  </conditionalFormatting>
  <conditionalFormatting sqref="E454:F454">
    <cfRule type="cellIs" dxfId="84" priority="65" stopIfTrue="1" operator="equal">
      <formula>0</formula>
    </cfRule>
  </conditionalFormatting>
  <conditionalFormatting sqref="E455:F455">
    <cfRule type="cellIs" dxfId="83" priority="64" stopIfTrue="1" operator="equal">
      <formula>0</formula>
    </cfRule>
  </conditionalFormatting>
  <conditionalFormatting sqref="E456:F456">
    <cfRule type="cellIs" dxfId="82" priority="63" stopIfTrue="1" operator="equal">
      <formula>0</formula>
    </cfRule>
  </conditionalFormatting>
  <conditionalFormatting sqref="E457:F457">
    <cfRule type="cellIs" dxfId="81" priority="62" stopIfTrue="1" operator="equal">
      <formula>0</formula>
    </cfRule>
  </conditionalFormatting>
  <conditionalFormatting sqref="E458:F458">
    <cfRule type="cellIs" dxfId="80" priority="61" stopIfTrue="1" operator="equal">
      <formula>0</formula>
    </cfRule>
  </conditionalFormatting>
  <conditionalFormatting sqref="E459:F459">
    <cfRule type="cellIs" dxfId="79" priority="60" stopIfTrue="1" operator="equal">
      <formula>0</formula>
    </cfRule>
  </conditionalFormatting>
  <conditionalFormatting sqref="E460:F460">
    <cfRule type="cellIs" dxfId="78" priority="59" stopIfTrue="1" operator="equal">
      <formula>0</formula>
    </cfRule>
  </conditionalFormatting>
  <conditionalFormatting sqref="E461:F461">
    <cfRule type="cellIs" dxfId="77" priority="58" stopIfTrue="1" operator="equal">
      <formula>0</formula>
    </cfRule>
  </conditionalFormatting>
  <conditionalFormatting sqref="E462:F462">
    <cfRule type="cellIs" dxfId="76" priority="57" stopIfTrue="1" operator="equal">
      <formula>0</formula>
    </cfRule>
  </conditionalFormatting>
  <conditionalFormatting sqref="E463:F463">
    <cfRule type="cellIs" dxfId="75" priority="56" stopIfTrue="1" operator="equal">
      <formula>0</formula>
    </cfRule>
  </conditionalFormatting>
  <conditionalFormatting sqref="E464:F464">
    <cfRule type="cellIs" dxfId="74" priority="55" stopIfTrue="1" operator="equal">
      <formula>0</formula>
    </cfRule>
  </conditionalFormatting>
  <conditionalFormatting sqref="E465:F465">
    <cfRule type="cellIs" dxfId="73" priority="54" stopIfTrue="1" operator="equal">
      <formula>0</formula>
    </cfRule>
  </conditionalFormatting>
  <conditionalFormatting sqref="E466:F466">
    <cfRule type="cellIs" dxfId="72" priority="53" stopIfTrue="1" operator="equal">
      <formula>0</formula>
    </cfRule>
  </conditionalFormatting>
  <conditionalFormatting sqref="E467:F467">
    <cfRule type="cellIs" dxfId="71" priority="52" stopIfTrue="1" operator="equal">
      <formula>0</formula>
    </cfRule>
  </conditionalFormatting>
  <conditionalFormatting sqref="E468:F468">
    <cfRule type="cellIs" dxfId="70" priority="51" stopIfTrue="1" operator="equal">
      <formula>0</formula>
    </cfRule>
  </conditionalFormatting>
  <conditionalFormatting sqref="E469:F469">
    <cfRule type="cellIs" dxfId="69" priority="50" stopIfTrue="1" operator="equal">
      <formula>0</formula>
    </cfRule>
  </conditionalFormatting>
  <conditionalFormatting sqref="E470:F470">
    <cfRule type="cellIs" dxfId="68" priority="49" stopIfTrue="1" operator="equal">
      <formula>0</formula>
    </cfRule>
  </conditionalFormatting>
  <conditionalFormatting sqref="E471:F471">
    <cfRule type="cellIs" dxfId="67" priority="48" stopIfTrue="1" operator="equal">
      <formula>0</formula>
    </cfRule>
  </conditionalFormatting>
  <conditionalFormatting sqref="E472:F472">
    <cfRule type="cellIs" dxfId="66" priority="47" stopIfTrue="1" operator="equal">
      <formula>0</formula>
    </cfRule>
  </conditionalFormatting>
  <conditionalFormatting sqref="E473:F473">
    <cfRule type="cellIs" dxfId="65" priority="46" stopIfTrue="1" operator="equal">
      <formula>0</formula>
    </cfRule>
  </conditionalFormatting>
  <conditionalFormatting sqref="E474:F474">
    <cfRule type="cellIs" dxfId="64" priority="45" stopIfTrue="1" operator="equal">
      <formula>0</formula>
    </cfRule>
  </conditionalFormatting>
  <conditionalFormatting sqref="E475:F475">
    <cfRule type="cellIs" dxfId="63" priority="44" stopIfTrue="1" operator="equal">
      <formula>0</formula>
    </cfRule>
  </conditionalFormatting>
  <conditionalFormatting sqref="E476:F476">
    <cfRule type="cellIs" dxfId="62" priority="43" stopIfTrue="1" operator="equal">
      <formula>0</formula>
    </cfRule>
  </conditionalFormatting>
  <conditionalFormatting sqref="E477:F477">
    <cfRule type="cellIs" dxfId="61" priority="42" stopIfTrue="1" operator="equal">
      <formula>0</formula>
    </cfRule>
  </conditionalFormatting>
  <conditionalFormatting sqref="E478:F478">
    <cfRule type="cellIs" dxfId="60" priority="41" stopIfTrue="1" operator="equal">
      <formula>0</formula>
    </cfRule>
  </conditionalFormatting>
  <conditionalFormatting sqref="E479:F479">
    <cfRule type="cellIs" dxfId="59" priority="40" stopIfTrue="1" operator="equal">
      <formula>0</formula>
    </cfRule>
  </conditionalFormatting>
  <conditionalFormatting sqref="E480:F480">
    <cfRule type="cellIs" dxfId="58" priority="39" stopIfTrue="1" operator="equal">
      <formula>0</formula>
    </cfRule>
  </conditionalFormatting>
  <conditionalFormatting sqref="E481:F481">
    <cfRule type="cellIs" dxfId="57" priority="38" stopIfTrue="1" operator="equal">
      <formula>0</formula>
    </cfRule>
  </conditionalFormatting>
  <conditionalFormatting sqref="E482:F482">
    <cfRule type="cellIs" dxfId="56" priority="37" stopIfTrue="1" operator="equal">
      <formula>0</formula>
    </cfRule>
  </conditionalFormatting>
  <conditionalFormatting sqref="E483:F483">
    <cfRule type="cellIs" dxfId="55" priority="36" stopIfTrue="1" operator="equal">
      <formula>0</formula>
    </cfRule>
  </conditionalFormatting>
  <conditionalFormatting sqref="E484:F484">
    <cfRule type="cellIs" dxfId="54" priority="35" stopIfTrue="1" operator="equal">
      <formula>0</formula>
    </cfRule>
  </conditionalFormatting>
  <conditionalFormatting sqref="E485:F485">
    <cfRule type="cellIs" dxfId="53" priority="34" stopIfTrue="1" operator="equal">
      <formula>0</formula>
    </cfRule>
  </conditionalFormatting>
  <conditionalFormatting sqref="E486:F486">
    <cfRule type="cellIs" dxfId="52" priority="33" stopIfTrue="1" operator="equal">
      <formula>0</formula>
    </cfRule>
  </conditionalFormatting>
  <conditionalFormatting sqref="E487:F487">
    <cfRule type="cellIs" dxfId="51" priority="32" stopIfTrue="1" operator="equal">
      <formula>0</formula>
    </cfRule>
  </conditionalFormatting>
  <conditionalFormatting sqref="E488:F488">
    <cfRule type="cellIs" dxfId="50" priority="31" stopIfTrue="1" operator="equal">
      <formula>0</formula>
    </cfRule>
  </conditionalFormatting>
  <conditionalFormatting sqref="E489:F489">
    <cfRule type="cellIs" dxfId="49" priority="30" stopIfTrue="1" operator="equal">
      <formula>0</formula>
    </cfRule>
  </conditionalFormatting>
  <conditionalFormatting sqref="E490:F490">
    <cfRule type="cellIs" dxfId="48" priority="29" stopIfTrue="1" operator="equal">
      <formula>0</formula>
    </cfRule>
  </conditionalFormatting>
  <conditionalFormatting sqref="E491:F491">
    <cfRule type="cellIs" dxfId="47" priority="28" stopIfTrue="1" operator="equal">
      <formula>0</formula>
    </cfRule>
  </conditionalFormatting>
  <conditionalFormatting sqref="E492:F492">
    <cfRule type="cellIs" dxfId="46" priority="27" stopIfTrue="1" operator="equal">
      <formula>0</formula>
    </cfRule>
  </conditionalFormatting>
  <conditionalFormatting sqref="E493:F493">
    <cfRule type="cellIs" dxfId="45" priority="26" stopIfTrue="1" operator="equal">
      <formula>0</formula>
    </cfRule>
  </conditionalFormatting>
  <conditionalFormatting sqref="E494:F494">
    <cfRule type="cellIs" dxfId="44" priority="25" stopIfTrue="1" operator="equal">
      <formula>0</formula>
    </cfRule>
  </conditionalFormatting>
  <conditionalFormatting sqref="E495:F495">
    <cfRule type="cellIs" dxfId="43" priority="24" stopIfTrue="1" operator="equal">
      <formula>0</formula>
    </cfRule>
  </conditionalFormatting>
  <conditionalFormatting sqref="E496:F496">
    <cfRule type="cellIs" dxfId="42" priority="23" stopIfTrue="1" operator="equal">
      <formula>0</formula>
    </cfRule>
  </conditionalFormatting>
  <conditionalFormatting sqref="E497:F497">
    <cfRule type="cellIs" dxfId="41" priority="22" stopIfTrue="1" operator="equal">
      <formula>0</formula>
    </cfRule>
  </conditionalFormatting>
  <conditionalFormatting sqref="E498:F498">
    <cfRule type="cellIs" dxfId="40" priority="21" stopIfTrue="1" operator="equal">
      <formula>0</formula>
    </cfRule>
  </conditionalFormatting>
  <conditionalFormatting sqref="E499:F499">
    <cfRule type="cellIs" dxfId="39" priority="20" stopIfTrue="1" operator="equal">
      <formula>0</formula>
    </cfRule>
  </conditionalFormatting>
  <conditionalFormatting sqref="E500:F500">
    <cfRule type="cellIs" dxfId="38" priority="19" stopIfTrue="1" operator="equal">
      <formula>0</formula>
    </cfRule>
  </conditionalFormatting>
  <conditionalFormatting sqref="E501:F501">
    <cfRule type="cellIs" dxfId="37" priority="18" stopIfTrue="1" operator="equal">
      <formula>0</formula>
    </cfRule>
  </conditionalFormatting>
  <conditionalFormatting sqref="E502:F502">
    <cfRule type="cellIs" dxfId="36" priority="17" stopIfTrue="1" operator="equal">
      <formula>0</formula>
    </cfRule>
  </conditionalFormatting>
  <conditionalFormatting sqref="E503:F503">
    <cfRule type="cellIs" dxfId="35" priority="16" stopIfTrue="1" operator="equal">
      <formula>0</formula>
    </cfRule>
  </conditionalFormatting>
  <conditionalFormatting sqref="E504:F504">
    <cfRule type="cellIs" dxfId="34" priority="15" stopIfTrue="1" operator="equal">
      <formula>0</formula>
    </cfRule>
  </conditionalFormatting>
  <conditionalFormatting sqref="E505:F505">
    <cfRule type="cellIs" dxfId="33" priority="14" stopIfTrue="1" operator="equal">
      <formula>0</formula>
    </cfRule>
  </conditionalFormatting>
  <conditionalFormatting sqref="E506:F506">
    <cfRule type="cellIs" dxfId="32" priority="13" stopIfTrue="1" operator="equal">
      <formula>0</formula>
    </cfRule>
  </conditionalFormatting>
  <conditionalFormatting sqref="E507:F507">
    <cfRule type="cellIs" dxfId="31" priority="12" stopIfTrue="1" operator="equal">
      <formula>0</formula>
    </cfRule>
  </conditionalFormatting>
  <conditionalFormatting sqref="E508:F508">
    <cfRule type="cellIs" dxfId="30" priority="11" stopIfTrue="1" operator="equal">
      <formula>0</formula>
    </cfRule>
  </conditionalFormatting>
  <conditionalFormatting sqref="E509:F509">
    <cfRule type="cellIs" dxfId="29" priority="10" stopIfTrue="1" operator="equal">
      <formula>0</formula>
    </cfRule>
  </conditionalFormatting>
  <conditionalFormatting sqref="E510:F510">
    <cfRule type="cellIs" dxfId="28" priority="9" stopIfTrue="1" operator="equal">
      <formula>0</formula>
    </cfRule>
  </conditionalFormatting>
  <conditionalFormatting sqref="E511:F511">
    <cfRule type="cellIs" dxfId="27" priority="8" stopIfTrue="1" operator="equal">
      <formula>0</formula>
    </cfRule>
  </conditionalFormatting>
  <conditionalFormatting sqref="E512:F512">
    <cfRule type="cellIs" dxfId="26" priority="7" stopIfTrue="1" operator="equal">
      <formula>0</formula>
    </cfRule>
  </conditionalFormatting>
  <conditionalFormatting sqref="E513:F513">
    <cfRule type="cellIs" dxfId="25" priority="6" stopIfTrue="1" operator="equal">
      <formula>0</formula>
    </cfRule>
  </conditionalFormatting>
  <conditionalFormatting sqref="E514:F514">
    <cfRule type="cellIs" dxfId="24" priority="5" stopIfTrue="1" operator="equal">
      <formula>0</formula>
    </cfRule>
  </conditionalFormatting>
  <conditionalFormatting sqref="E515:F515">
    <cfRule type="cellIs" dxfId="23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5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6"/>
  <sheetViews>
    <sheetView showGridLines="0" zoomScaleNormal="100" workbookViewId="0">
      <selection activeCell="I27" sqref="I27"/>
    </sheetView>
  </sheetViews>
  <sheetFormatPr defaultRowHeight="12.75" x14ac:dyDescent="0.2"/>
  <cols>
    <col min="1" max="1" width="42.28515625" customWidth="1"/>
    <col min="2" max="2" width="5.5703125" customWidth="1"/>
    <col min="3" max="3" width="25" customWidth="1"/>
    <col min="4" max="6" width="18.7109375" customWidth="1"/>
  </cols>
  <sheetData>
    <row r="1" spans="1:6" ht="11.1" customHeight="1" x14ac:dyDescent="0.2">
      <c r="A1" s="207" t="s">
        <v>19</v>
      </c>
      <c r="B1" s="207"/>
      <c r="C1" s="207"/>
      <c r="D1" s="207"/>
      <c r="E1" s="207"/>
      <c r="F1" s="207"/>
    </row>
    <row r="2" spans="1:6" ht="13.35" customHeight="1" x14ac:dyDescent="0.25">
      <c r="A2" s="191" t="s">
        <v>27</v>
      </c>
      <c r="B2" s="191"/>
      <c r="C2" s="191"/>
      <c r="D2" s="191"/>
      <c r="E2" s="191"/>
      <c r="F2" s="191"/>
    </row>
    <row r="3" spans="1:6" ht="9" customHeight="1" thickBot="1" x14ac:dyDescent="0.25">
      <c r="A3" s="16"/>
      <c r="B3" s="24"/>
      <c r="C3" s="18"/>
      <c r="D3" s="17"/>
      <c r="E3" s="17"/>
      <c r="F3" s="15"/>
    </row>
    <row r="4" spans="1:6" ht="14.1" customHeight="1" x14ac:dyDescent="0.2">
      <c r="A4" s="192" t="s">
        <v>4</v>
      </c>
      <c r="B4" s="194" t="s">
        <v>11</v>
      </c>
      <c r="C4" s="202" t="s">
        <v>25</v>
      </c>
      <c r="D4" s="196" t="s">
        <v>17</v>
      </c>
      <c r="E4" s="196" t="s">
        <v>12</v>
      </c>
      <c r="F4" s="189" t="s">
        <v>14</v>
      </c>
    </row>
    <row r="5" spans="1:6" ht="5.0999999999999996" customHeight="1" x14ac:dyDescent="0.2">
      <c r="A5" s="193"/>
      <c r="B5" s="195"/>
      <c r="C5" s="203"/>
      <c r="D5" s="197"/>
      <c r="E5" s="197"/>
      <c r="F5" s="190"/>
    </row>
    <row r="6" spans="1:6" ht="6" customHeight="1" x14ac:dyDescent="0.2">
      <c r="A6" s="193"/>
      <c r="B6" s="195"/>
      <c r="C6" s="203"/>
      <c r="D6" s="197"/>
      <c r="E6" s="197"/>
      <c r="F6" s="190"/>
    </row>
    <row r="7" spans="1:6" ht="5.0999999999999996" customHeight="1" x14ac:dyDescent="0.2">
      <c r="A7" s="193"/>
      <c r="B7" s="195"/>
      <c r="C7" s="203"/>
      <c r="D7" s="197"/>
      <c r="E7" s="197"/>
      <c r="F7" s="190"/>
    </row>
    <row r="8" spans="1:6" ht="6" customHeight="1" x14ac:dyDescent="0.2">
      <c r="A8" s="193"/>
      <c r="B8" s="195"/>
      <c r="C8" s="203"/>
      <c r="D8" s="197"/>
      <c r="E8" s="197"/>
      <c r="F8" s="190"/>
    </row>
    <row r="9" spans="1:6" ht="6" customHeight="1" x14ac:dyDescent="0.2">
      <c r="A9" s="193"/>
      <c r="B9" s="195"/>
      <c r="C9" s="203"/>
      <c r="D9" s="197"/>
      <c r="E9" s="197"/>
      <c r="F9" s="190"/>
    </row>
    <row r="10" spans="1:6" ht="18" customHeight="1" x14ac:dyDescent="0.2">
      <c r="A10" s="208"/>
      <c r="B10" s="201"/>
      <c r="C10" s="209"/>
      <c r="D10" s="204"/>
      <c r="E10" s="204"/>
      <c r="F10" s="210"/>
    </row>
    <row r="11" spans="1:6" ht="13.5" customHeight="1" thickBot="1" x14ac:dyDescent="0.25">
      <c r="A11" s="20">
        <v>1</v>
      </c>
      <c r="B11" s="21">
        <v>2</v>
      </c>
      <c r="C11" s="26">
        <v>3</v>
      </c>
      <c r="D11" s="22" t="s">
        <v>1</v>
      </c>
      <c r="E11" s="31" t="s">
        <v>2</v>
      </c>
      <c r="F11" s="23" t="s">
        <v>13</v>
      </c>
    </row>
    <row r="12" spans="1:6" ht="22.5" x14ac:dyDescent="0.2">
      <c r="A12" s="106" t="s">
        <v>940</v>
      </c>
      <c r="B12" s="102" t="s">
        <v>941</v>
      </c>
      <c r="C12" s="107" t="s">
        <v>233</v>
      </c>
      <c r="D12" s="104">
        <v>73416484.890000001</v>
      </c>
      <c r="E12" s="104">
        <v>-109188890.93000001</v>
      </c>
      <c r="F12" s="105">
        <v>182605375.81999999</v>
      </c>
    </row>
    <row r="13" spans="1:6" x14ac:dyDescent="0.2">
      <c r="A13" s="67" t="s">
        <v>37</v>
      </c>
      <c r="B13" s="63"/>
      <c r="C13" s="64"/>
      <c r="D13" s="65"/>
      <c r="E13" s="65"/>
      <c r="F13" s="66"/>
    </row>
    <row r="14" spans="1:6" ht="22.5" x14ac:dyDescent="0.2">
      <c r="A14" s="94" t="s">
        <v>942</v>
      </c>
      <c r="B14" s="108" t="s">
        <v>943</v>
      </c>
      <c r="C14" s="109" t="s">
        <v>233</v>
      </c>
      <c r="D14" s="97">
        <v>24111646.870000001</v>
      </c>
      <c r="E14" s="97" t="s">
        <v>49</v>
      </c>
      <c r="F14" s="99">
        <v>24111646.870000001</v>
      </c>
    </row>
    <row r="15" spans="1:6" x14ac:dyDescent="0.2">
      <c r="A15" s="67" t="s">
        <v>944</v>
      </c>
      <c r="B15" s="63"/>
      <c r="C15" s="64"/>
      <c r="D15" s="65"/>
      <c r="E15" s="65"/>
      <c r="F15" s="66"/>
    </row>
    <row r="16" spans="1:6" ht="33.75" x14ac:dyDescent="0.2">
      <c r="A16" s="58" t="s">
        <v>945</v>
      </c>
      <c r="B16" s="62" t="s">
        <v>943</v>
      </c>
      <c r="C16" s="61" t="s">
        <v>946</v>
      </c>
      <c r="D16" s="60">
        <v>9828600</v>
      </c>
      <c r="E16" s="60" t="s">
        <v>49</v>
      </c>
      <c r="F16" s="59">
        <v>9828600</v>
      </c>
    </row>
    <row r="17" spans="1:6" ht="33.75" x14ac:dyDescent="0.2">
      <c r="A17" s="43" t="s">
        <v>947</v>
      </c>
      <c r="B17" s="40" t="s">
        <v>943</v>
      </c>
      <c r="C17" s="56" t="s">
        <v>948</v>
      </c>
      <c r="D17" s="41">
        <v>14283046.869999999</v>
      </c>
      <c r="E17" s="41" t="s">
        <v>49</v>
      </c>
      <c r="F17" s="57">
        <v>14283046.869999999</v>
      </c>
    </row>
    <row r="18" spans="1:6" x14ac:dyDescent="0.2">
      <c r="A18" s="94" t="s">
        <v>949</v>
      </c>
      <c r="B18" s="108" t="s">
        <v>950</v>
      </c>
      <c r="C18" s="109" t="s">
        <v>233</v>
      </c>
      <c r="D18" s="97" t="s">
        <v>49</v>
      </c>
      <c r="E18" s="97" t="s">
        <v>49</v>
      </c>
      <c r="F18" s="99" t="s">
        <v>49</v>
      </c>
    </row>
    <row r="19" spans="1:6" x14ac:dyDescent="0.2">
      <c r="A19" s="106" t="s">
        <v>951</v>
      </c>
      <c r="B19" s="102" t="s">
        <v>952</v>
      </c>
      <c r="C19" s="107" t="s">
        <v>953</v>
      </c>
      <c r="D19" s="104">
        <v>49304838.020000003</v>
      </c>
      <c r="E19" s="104">
        <v>-109188890.93000001</v>
      </c>
      <c r="F19" s="105">
        <v>158493728.94999999</v>
      </c>
    </row>
    <row r="20" spans="1:6" ht="22.5" x14ac:dyDescent="0.2">
      <c r="A20" s="106" t="s">
        <v>954</v>
      </c>
      <c r="B20" s="102" t="s">
        <v>952</v>
      </c>
      <c r="C20" s="107" t="s">
        <v>955</v>
      </c>
      <c r="D20" s="104">
        <v>49304838.020000003</v>
      </c>
      <c r="E20" s="104">
        <v>-109188890.93000001</v>
      </c>
      <c r="F20" s="105">
        <v>158493728.94999999</v>
      </c>
    </row>
    <row r="21" spans="1:6" ht="45" x14ac:dyDescent="0.2">
      <c r="A21" s="106" t="s">
        <v>956</v>
      </c>
      <c r="B21" s="102" t="s">
        <v>952</v>
      </c>
      <c r="C21" s="107" t="s">
        <v>957</v>
      </c>
      <c r="D21" s="104" t="s">
        <v>49</v>
      </c>
      <c r="E21" s="104" t="s">
        <v>49</v>
      </c>
      <c r="F21" s="105" t="s">
        <v>49</v>
      </c>
    </row>
    <row r="22" spans="1:6" x14ac:dyDescent="0.2">
      <c r="A22" s="106" t="s">
        <v>958</v>
      </c>
      <c r="B22" s="102" t="s">
        <v>959</v>
      </c>
      <c r="C22" s="107" t="s">
        <v>960</v>
      </c>
      <c r="D22" s="104">
        <v>-618585575.15999997</v>
      </c>
      <c r="E22" s="104">
        <v>-173042976.62</v>
      </c>
      <c r="F22" s="105" t="s">
        <v>939</v>
      </c>
    </row>
    <row r="23" spans="1:6" ht="22.5" x14ac:dyDescent="0.2">
      <c r="A23" s="43" t="s">
        <v>961</v>
      </c>
      <c r="B23" s="40" t="s">
        <v>959</v>
      </c>
      <c r="C23" s="56" t="s">
        <v>962</v>
      </c>
      <c r="D23" s="41">
        <v>-618585575.15999997</v>
      </c>
      <c r="E23" s="41">
        <v>-188887402.69999999</v>
      </c>
      <c r="F23" s="57" t="s">
        <v>939</v>
      </c>
    </row>
    <row r="24" spans="1:6" x14ac:dyDescent="0.2">
      <c r="A24" s="106" t="s">
        <v>963</v>
      </c>
      <c r="B24" s="102" t="s">
        <v>964</v>
      </c>
      <c r="C24" s="107" t="s">
        <v>965</v>
      </c>
      <c r="D24" s="104">
        <v>667890413.17999995</v>
      </c>
      <c r="E24" s="104">
        <v>63854085.689999998</v>
      </c>
      <c r="F24" s="105" t="s">
        <v>939</v>
      </c>
    </row>
    <row r="25" spans="1:6" ht="23.25" thickBot="1" x14ac:dyDescent="0.25">
      <c r="A25" s="43" t="s">
        <v>966</v>
      </c>
      <c r="B25" s="40" t="s">
        <v>964</v>
      </c>
      <c r="C25" s="56" t="s">
        <v>1006</v>
      </c>
      <c r="D25" s="41">
        <v>667890413.17999995</v>
      </c>
      <c r="E25" s="41">
        <v>79698511.769999996</v>
      </c>
      <c r="F25" s="57" t="s">
        <v>939</v>
      </c>
    </row>
    <row r="26" spans="1:6" ht="12.75" customHeight="1" x14ac:dyDescent="0.2">
      <c r="A26" s="83"/>
      <c r="B26" s="82"/>
      <c r="C26" s="79"/>
      <c r="D26" s="78"/>
      <c r="E26" s="78"/>
      <c r="F26" s="80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22" priority="12" stopIfTrue="1" operator="equal">
      <formula>0</formula>
    </cfRule>
  </conditionalFormatting>
  <conditionalFormatting sqref="E14:F14">
    <cfRule type="cellIs" dxfId="21" priority="11" stopIfTrue="1" operator="equal">
      <formula>0</formula>
    </cfRule>
  </conditionalFormatting>
  <conditionalFormatting sqref="E16:F16">
    <cfRule type="cellIs" dxfId="20" priority="10" stopIfTrue="1" operator="equal">
      <formula>0</formula>
    </cfRule>
  </conditionalFormatting>
  <conditionalFormatting sqref="E17:F17">
    <cfRule type="cellIs" dxfId="19" priority="9" stopIfTrue="1" operator="equal">
      <formula>0</formula>
    </cfRule>
  </conditionalFormatting>
  <conditionalFormatting sqref="E18:F18">
    <cfRule type="cellIs" dxfId="18" priority="8" stopIfTrue="1" operator="equal">
      <formula>0</formula>
    </cfRule>
  </conditionalFormatting>
  <conditionalFormatting sqref="E19:F19">
    <cfRule type="cellIs" dxfId="17" priority="7" stopIfTrue="1" operator="equal">
      <formula>0</formula>
    </cfRule>
  </conditionalFormatting>
  <conditionalFormatting sqref="E20:F20">
    <cfRule type="cellIs" dxfId="16" priority="6" stopIfTrue="1" operator="equal">
      <formula>0</formula>
    </cfRule>
  </conditionalFormatting>
  <conditionalFormatting sqref="E21:F21">
    <cfRule type="cellIs" dxfId="15" priority="5" stopIfTrue="1" operator="equal">
      <formula>0</formula>
    </cfRule>
  </conditionalFormatting>
  <conditionalFormatting sqref="E22:F22">
    <cfRule type="cellIs" dxfId="14" priority="4" stopIfTrue="1" operator="equal">
      <formula>0</formula>
    </cfRule>
  </conditionalFormatting>
  <conditionalFormatting sqref="E23:F23">
    <cfRule type="cellIs" dxfId="13" priority="3" stopIfTrue="1" operator="equal">
      <formula>0</formula>
    </cfRule>
  </conditionalFormatting>
  <conditionalFormatting sqref="E24:F24">
    <cfRule type="cellIs" dxfId="12" priority="2" stopIfTrue="1" operator="equal">
      <formula>0</formula>
    </cfRule>
  </conditionalFormatting>
  <conditionalFormatting sqref="E25:F2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5" fitToHeight="0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2.75" x14ac:dyDescent="0.2"/>
  <sheetData>
    <row r="1" spans="1:2" x14ac:dyDescent="0.2">
      <c r="A1" t="s">
        <v>967</v>
      </c>
      <c r="B1" s="1" t="s">
        <v>968</v>
      </c>
    </row>
    <row r="2" spans="1:2" x14ac:dyDescent="0.2">
      <c r="A2" t="s">
        <v>969</v>
      </c>
      <c r="B2" s="1" t="s">
        <v>968</v>
      </c>
    </row>
    <row r="3" spans="1:2" x14ac:dyDescent="0.2">
      <c r="A3" t="s">
        <v>970</v>
      </c>
      <c r="B3" s="1" t="s">
        <v>971</v>
      </c>
    </row>
    <row r="4" spans="1:2" x14ac:dyDescent="0.2">
      <c r="A4" t="s">
        <v>972</v>
      </c>
      <c r="B4" s="1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I4" sqref="I4"/>
    </sheetView>
  </sheetViews>
  <sheetFormatPr defaultRowHeight="12.75" x14ac:dyDescent="0.2"/>
  <cols>
    <col min="1" max="1" width="56.5703125" customWidth="1"/>
    <col min="2" max="2" width="35.85546875" hidden="1" customWidth="1"/>
    <col min="3" max="3" width="28.7109375" hidden="1" customWidth="1"/>
    <col min="4" max="5" width="5.42578125" customWidth="1"/>
    <col min="6" max="6" width="15" customWidth="1"/>
    <col min="7" max="7" width="15" hidden="1" customWidth="1"/>
    <col min="8" max="9" width="15" customWidth="1"/>
  </cols>
  <sheetData>
    <row r="1" spans="1:9" ht="15.75" x14ac:dyDescent="0.25">
      <c r="A1" s="118"/>
      <c r="B1" s="118"/>
      <c r="C1" s="119"/>
      <c r="D1" s="118"/>
      <c r="E1" s="119"/>
      <c r="I1" s="115" t="s">
        <v>973</v>
      </c>
    </row>
    <row r="2" spans="1:9" ht="15.75" x14ac:dyDescent="0.25">
      <c r="A2" s="118"/>
      <c r="B2" s="118"/>
      <c r="C2" s="119"/>
      <c r="D2" s="118"/>
      <c r="E2" s="119"/>
      <c r="I2" s="115" t="s">
        <v>974</v>
      </c>
    </row>
    <row r="3" spans="1:9" ht="15.75" x14ac:dyDescent="0.25">
      <c r="A3" s="118"/>
      <c r="B3" s="118"/>
      <c r="C3" s="119"/>
      <c r="D3" s="118"/>
      <c r="E3" s="119"/>
      <c r="I3" s="115" t="s">
        <v>975</v>
      </c>
    </row>
    <row r="4" spans="1:9" ht="15.75" x14ac:dyDescent="0.25">
      <c r="A4" s="118"/>
      <c r="B4" s="118"/>
      <c r="C4" s="119"/>
      <c r="D4" s="118"/>
      <c r="E4" s="119"/>
      <c r="I4" s="115" t="s">
        <v>1010</v>
      </c>
    </row>
    <row r="5" spans="1:9" ht="15.75" x14ac:dyDescent="0.25">
      <c r="A5" s="118"/>
      <c r="B5" s="114"/>
      <c r="C5" s="114"/>
      <c r="D5" s="118"/>
      <c r="E5" s="119"/>
      <c r="I5" s="115" t="s">
        <v>977</v>
      </c>
    </row>
    <row r="6" spans="1:9" x14ac:dyDescent="0.2">
      <c r="A6" s="120"/>
      <c r="B6" s="121"/>
      <c r="C6" s="122"/>
      <c r="D6" s="120"/>
      <c r="E6" s="120"/>
      <c r="F6" s="120"/>
    </row>
    <row r="7" spans="1:9" ht="15.75" x14ac:dyDescent="0.25">
      <c r="A7" s="213" t="s">
        <v>978</v>
      </c>
      <c r="B7" s="213"/>
      <c r="C7" s="213"/>
      <c r="D7" s="213"/>
      <c r="E7" s="213"/>
      <c r="F7" s="213"/>
      <c r="G7" s="213"/>
      <c r="H7" s="213"/>
      <c r="I7" s="213"/>
    </row>
    <row r="8" spans="1:9" ht="15.75" x14ac:dyDescent="0.25">
      <c r="A8" s="214" t="s">
        <v>979</v>
      </c>
      <c r="B8" s="214"/>
      <c r="C8" s="214"/>
      <c r="D8" s="214"/>
      <c r="E8" s="214"/>
      <c r="F8" s="214"/>
      <c r="G8" s="214"/>
      <c r="H8" s="214"/>
      <c r="I8" s="214"/>
    </row>
    <row r="9" spans="1:9" ht="42.75" customHeight="1" x14ac:dyDescent="0.2">
      <c r="A9" s="175" t="s">
        <v>983</v>
      </c>
      <c r="B9" s="175"/>
      <c r="C9" s="175"/>
      <c r="D9" s="175"/>
      <c r="E9" s="175"/>
      <c r="F9" s="175"/>
      <c r="G9" s="175"/>
      <c r="H9" s="175"/>
      <c r="I9" s="175"/>
    </row>
    <row r="10" spans="1:9" ht="21" customHeight="1" x14ac:dyDescent="0.2">
      <c r="A10" s="188" t="s">
        <v>982</v>
      </c>
      <c r="B10" s="188"/>
      <c r="C10" s="188"/>
      <c r="D10" s="188"/>
      <c r="E10" s="188"/>
      <c r="F10" s="188"/>
      <c r="G10" s="188"/>
      <c r="H10" s="188"/>
      <c r="I10" s="188"/>
    </row>
    <row r="11" spans="1:9" ht="39.75" customHeight="1" x14ac:dyDescent="0.2">
      <c r="A11" s="10" t="s">
        <v>32</v>
      </c>
      <c r="B11" s="10"/>
      <c r="C11" s="13"/>
      <c r="D11" s="13"/>
      <c r="E11" s="14"/>
      <c r="F11" s="123"/>
    </row>
    <row r="12" spans="1:9" s="174" customFormat="1" ht="45" x14ac:dyDescent="0.2">
      <c r="A12" s="176" t="s">
        <v>995</v>
      </c>
      <c r="B12" s="176" t="s">
        <v>996</v>
      </c>
      <c r="C12" s="176" t="s">
        <v>997</v>
      </c>
      <c r="D12" s="211" t="s">
        <v>998</v>
      </c>
      <c r="E12" s="212"/>
      <c r="F12" s="177" t="s">
        <v>1002</v>
      </c>
      <c r="G12" s="177" t="s">
        <v>1005</v>
      </c>
      <c r="H12" s="177" t="s">
        <v>1003</v>
      </c>
      <c r="I12" s="177" t="s">
        <v>1004</v>
      </c>
    </row>
    <row r="13" spans="1:9" ht="41.25" customHeight="1" x14ac:dyDescent="0.2">
      <c r="A13" s="178" t="s">
        <v>306</v>
      </c>
      <c r="B13" s="178"/>
      <c r="C13" s="178"/>
      <c r="D13" s="179" t="s">
        <v>999</v>
      </c>
      <c r="E13" s="180" t="s">
        <v>1000</v>
      </c>
      <c r="F13" s="181">
        <v>3500</v>
      </c>
      <c r="G13" s="181">
        <v>0</v>
      </c>
      <c r="H13" s="181">
        <v>0</v>
      </c>
      <c r="I13" s="181">
        <f>F13-H13</f>
        <v>3500</v>
      </c>
    </row>
    <row r="14" spans="1:9" ht="36.75" customHeight="1" x14ac:dyDescent="0.2">
      <c r="A14" s="182" t="s">
        <v>1001</v>
      </c>
      <c r="B14" s="182"/>
      <c r="C14" s="182"/>
      <c r="D14" s="183"/>
      <c r="E14" s="180"/>
      <c r="F14" s="184">
        <f>SUM(F13:F13)</f>
        <v>3500</v>
      </c>
      <c r="G14" s="184">
        <f>SUM(G13:G13)</f>
        <v>0</v>
      </c>
      <c r="H14" s="184">
        <f>SUM(H13:H13)</f>
        <v>0</v>
      </c>
      <c r="I14" s="184">
        <f>SUM(I13:I13)</f>
        <v>3500</v>
      </c>
    </row>
  </sheetData>
  <mergeCells count="4">
    <mergeCell ref="D12:E12"/>
    <mergeCell ref="A7:I7"/>
    <mergeCell ref="A8:I8"/>
    <mergeCell ref="A10:I10"/>
  </mergeCells>
  <pageMargins left="0.7" right="0.1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3" workbookViewId="0">
      <selection activeCell="H18" sqref="H18"/>
    </sheetView>
  </sheetViews>
  <sheetFormatPr defaultRowHeight="12.75" x14ac:dyDescent="0.2"/>
  <cols>
    <col min="1" max="1" width="71" style="127" customWidth="1"/>
    <col min="2" max="4" width="15" style="127" customWidth="1"/>
    <col min="5" max="5" width="13.28515625" style="127" customWidth="1"/>
    <col min="6" max="16384" width="9.140625" style="127"/>
  </cols>
  <sheetData>
    <row r="1" spans="1:4" ht="15" x14ac:dyDescent="0.2">
      <c r="D1" s="128" t="s">
        <v>973</v>
      </c>
    </row>
    <row r="2" spans="1:4" ht="15" x14ac:dyDescent="0.2">
      <c r="D2" s="128" t="s">
        <v>974</v>
      </c>
    </row>
    <row r="3" spans="1:4" ht="15" x14ac:dyDescent="0.2">
      <c r="D3" s="128" t="s">
        <v>975</v>
      </c>
    </row>
    <row r="4" spans="1:4" ht="15" x14ac:dyDescent="0.25">
      <c r="D4" s="115" t="s">
        <v>1010</v>
      </c>
    </row>
    <row r="5" spans="1:4" ht="15" x14ac:dyDescent="0.2">
      <c r="D5" s="128" t="s">
        <v>984</v>
      </c>
    </row>
    <row r="7" spans="1:4" ht="15.75" x14ac:dyDescent="0.2">
      <c r="A7" s="219" t="s">
        <v>985</v>
      </c>
      <c r="B7" s="219"/>
      <c r="C7" s="219"/>
      <c r="D7" s="219"/>
    </row>
    <row r="8" spans="1:4" ht="33.75" customHeight="1" x14ac:dyDescent="0.2">
      <c r="A8" s="220" t="s">
        <v>979</v>
      </c>
      <c r="B8" s="220"/>
      <c r="C8" s="220"/>
      <c r="D8" s="220"/>
    </row>
    <row r="9" spans="1:4" ht="31.5" customHeight="1" x14ac:dyDescent="0.2">
      <c r="A9" s="221" t="s">
        <v>986</v>
      </c>
      <c r="B9" s="221"/>
      <c r="C9" s="221"/>
      <c r="D9" s="221"/>
    </row>
    <row r="10" spans="1:4" ht="31.5" customHeight="1" x14ac:dyDescent="0.2">
      <c r="A10" s="222" t="s">
        <v>987</v>
      </c>
      <c r="B10" s="222"/>
      <c r="C10" s="222"/>
      <c r="D10" s="222"/>
    </row>
    <row r="11" spans="1:4" x14ac:dyDescent="0.2">
      <c r="A11" s="135"/>
      <c r="B11" s="135"/>
      <c r="C11" s="135"/>
      <c r="D11" s="135"/>
    </row>
    <row r="12" spans="1:4" ht="13.5" thickBot="1" x14ac:dyDescent="0.25">
      <c r="A12" s="129" t="s">
        <v>32</v>
      </c>
      <c r="B12" s="130"/>
      <c r="C12" s="131"/>
      <c r="D12" s="132"/>
    </row>
    <row r="13" spans="1:4" ht="12.75" customHeight="1" x14ac:dyDescent="0.2">
      <c r="A13" s="198" t="s">
        <v>4</v>
      </c>
      <c r="B13" s="215" t="s">
        <v>17</v>
      </c>
      <c r="C13" s="205" t="s">
        <v>12</v>
      </c>
      <c r="D13" s="217" t="s">
        <v>14</v>
      </c>
    </row>
    <row r="14" spans="1:4" x14ac:dyDescent="0.2">
      <c r="A14" s="199"/>
      <c r="B14" s="216"/>
      <c r="C14" s="206"/>
      <c r="D14" s="218"/>
    </row>
    <row r="15" spans="1:4" x14ac:dyDescent="0.2">
      <c r="A15" s="199"/>
      <c r="B15" s="216"/>
      <c r="C15" s="206"/>
      <c r="D15" s="218"/>
    </row>
    <row r="16" spans="1:4" x14ac:dyDescent="0.2">
      <c r="A16" s="199"/>
      <c r="B16" s="216"/>
      <c r="C16" s="206"/>
      <c r="D16" s="218"/>
    </row>
    <row r="17" spans="1:5" ht="13.5" thickBot="1" x14ac:dyDescent="0.25">
      <c r="A17" s="199"/>
      <c r="B17" s="216"/>
      <c r="C17" s="206"/>
      <c r="D17" s="218"/>
    </row>
    <row r="18" spans="1:5" ht="30" customHeight="1" x14ac:dyDescent="0.2">
      <c r="A18" s="137" t="s">
        <v>988</v>
      </c>
      <c r="B18" s="138">
        <f>B20+B24</f>
        <v>64886102.649999999</v>
      </c>
      <c r="C18" s="139">
        <f t="shared" ref="C18:D18" si="0">C20+C24</f>
        <v>18524612.609999999</v>
      </c>
      <c r="D18" s="140">
        <f t="shared" si="0"/>
        <v>46361490.039999999</v>
      </c>
    </row>
    <row r="19" spans="1:5" x14ac:dyDescent="0.2">
      <c r="A19" s="141" t="s">
        <v>37</v>
      </c>
      <c r="B19" s="142"/>
      <c r="C19" s="143"/>
      <c r="D19" s="144"/>
    </row>
    <row r="20" spans="1:5" s="134" customFormat="1" ht="20.25" customHeight="1" x14ac:dyDescent="0.2">
      <c r="A20" s="145" t="s">
        <v>1007</v>
      </c>
      <c r="B20" s="146">
        <f>B21+B22+B23</f>
        <v>53965329.649999999</v>
      </c>
      <c r="C20" s="147">
        <f t="shared" ref="C20:D20" si="1">C21+C22+C23</f>
        <v>14557412.609999999</v>
      </c>
      <c r="D20" s="148">
        <f t="shared" si="1"/>
        <v>39407917.039999999</v>
      </c>
    </row>
    <row r="21" spans="1:5" s="133" customFormat="1" ht="29.25" customHeight="1" x14ac:dyDescent="0.2">
      <c r="A21" s="149" t="s">
        <v>70</v>
      </c>
      <c r="B21" s="150">
        <v>7670900</v>
      </c>
      <c r="C21" s="151">
        <v>1479977.73</v>
      </c>
      <c r="D21" s="152">
        <f>B21-C21</f>
        <v>6190922.2699999996</v>
      </c>
    </row>
    <row r="22" spans="1:5" s="133" customFormat="1" ht="21" customHeight="1" x14ac:dyDescent="0.2">
      <c r="A22" s="149" t="s">
        <v>990</v>
      </c>
      <c r="B22" s="153">
        <v>40175950.469999999</v>
      </c>
      <c r="C22" s="154">
        <f>14557412.61-11565656.91+3967200</f>
        <v>6958955.6999999993</v>
      </c>
      <c r="D22" s="155">
        <f t="shared" ref="D22" si="2">B22-C22</f>
        <v>33216994.77</v>
      </c>
    </row>
    <row r="23" spans="1:5" s="133" customFormat="1" ht="17.25" customHeight="1" x14ac:dyDescent="0.2">
      <c r="A23" s="156" t="s">
        <v>991</v>
      </c>
      <c r="B23" s="157">
        <v>6118479.1799999997</v>
      </c>
      <c r="C23" s="151">
        <v>6118479.1799999997</v>
      </c>
      <c r="D23" s="158">
        <f t="shared" ref="D23" si="3">B23-C23</f>
        <v>0</v>
      </c>
    </row>
    <row r="24" spans="1:5" s="134" customFormat="1" ht="18" customHeight="1" x14ac:dyDescent="0.2">
      <c r="A24" s="145" t="s">
        <v>1008</v>
      </c>
      <c r="B24" s="146">
        <f>B25+B26</f>
        <v>10920773</v>
      </c>
      <c r="C24" s="147">
        <f t="shared" ref="C24:D24" si="4">C25+C26</f>
        <v>3967200</v>
      </c>
      <c r="D24" s="148">
        <f t="shared" si="4"/>
        <v>6953573</v>
      </c>
    </row>
    <row r="25" spans="1:5" s="133" customFormat="1" ht="24" x14ac:dyDescent="0.2">
      <c r="A25" s="149" t="s">
        <v>989</v>
      </c>
      <c r="B25" s="159">
        <v>3967200</v>
      </c>
      <c r="C25" s="160">
        <v>3967200</v>
      </c>
      <c r="D25" s="161">
        <f>B25-C25</f>
        <v>0</v>
      </c>
    </row>
    <row r="26" spans="1:5" s="133" customFormat="1" ht="20.25" customHeight="1" thickBot="1" x14ac:dyDescent="0.25">
      <c r="A26" s="162" t="s">
        <v>991</v>
      </c>
      <c r="B26" s="163">
        <v>6953573</v>
      </c>
      <c r="C26" s="164">
        <v>0</v>
      </c>
      <c r="D26" s="165">
        <f t="shared" ref="D26" si="5">B26-C26</f>
        <v>6953573</v>
      </c>
    </row>
    <row r="27" spans="1:5" ht="22.5" customHeight="1" x14ac:dyDescent="0.2">
      <c r="A27" s="137" t="s">
        <v>992</v>
      </c>
      <c r="B27" s="138">
        <f>B29+B37</f>
        <v>64886102.649999999</v>
      </c>
      <c r="C27" s="139">
        <f>C29+C37</f>
        <v>14557412.609999999</v>
      </c>
      <c r="D27" s="140">
        <f>D29+D37</f>
        <v>50328690.039999999</v>
      </c>
    </row>
    <row r="28" spans="1:5" x14ac:dyDescent="0.2">
      <c r="A28" s="149" t="s">
        <v>37</v>
      </c>
      <c r="B28" s="142"/>
      <c r="C28" s="143"/>
      <c r="D28" s="144"/>
    </row>
    <row r="29" spans="1:5" s="134" customFormat="1" ht="17.25" customHeight="1" x14ac:dyDescent="0.2">
      <c r="A29" s="145" t="s">
        <v>1007</v>
      </c>
      <c r="B29" s="147">
        <f>SUM(B30:B36)</f>
        <v>53965329.649999999</v>
      </c>
      <c r="C29" s="147">
        <f>SUM(C30:C36)</f>
        <v>14557412.609999999</v>
      </c>
      <c r="D29" s="147">
        <f>SUM(D30:D36)</f>
        <v>39407917.039999999</v>
      </c>
      <c r="E29" s="136"/>
    </row>
    <row r="30" spans="1:5" ht="24" x14ac:dyDescent="0.2">
      <c r="A30" s="166" t="s">
        <v>453</v>
      </c>
      <c r="B30" s="167">
        <v>26500000</v>
      </c>
      <c r="C30" s="168">
        <v>8287461.7800000003</v>
      </c>
      <c r="D30" s="169">
        <f>B30-C30</f>
        <v>18212538.219999999</v>
      </c>
    </row>
    <row r="31" spans="1:5" ht="16.5" customHeight="1" x14ac:dyDescent="0.2">
      <c r="A31" s="166" t="s">
        <v>382</v>
      </c>
      <c r="B31" s="167">
        <f>3445850.47+9870000</f>
        <v>13315850.470000001</v>
      </c>
      <c r="C31" s="168">
        <f>71671.65+37800</f>
        <v>109471.65</v>
      </c>
      <c r="D31" s="169">
        <f t="shared" ref="D31:D36" si="6">B31-C31</f>
        <v>13206378.82</v>
      </c>
    </row>
    <row r="32" spans="1:5" ht="24" x14ac:dyDescent="0.2">
      <c r="A32" s="166" t="s">
        <v>465</v>
      </c>
      <c r="B32" s="167">
        <v>5500000</v>
      </c>
      <c r="C32" s="168">
        <v>0</v>
      </c>
      <c r="D32" s="169">
        <f t="shared" si="6"/>
        <v>5500000</v>
      </c>
    </row>
    <row r="33" spans="1:4" ht="24" x14ac:dyDescent="0.2">
      <c r="A33" s="166" t="s">
        <v>471</v>
      </c>
      <c r="B33" s="167">
        <v>1500000</v>
      </c>
      <c r="C33" s="168">
        <v>0</v>
      </c>
      <c r="D33" s="169">
        <f t="shared" si="6"/>
        <v>1500000</v>
      </c>
    </row>
    <row r="34" spans="1:4" ht="24" x14ac:dyDescent="0.2">
      <c r="A34" s="166" t="s">
        <v>484</v>
      </c>
      <c r="B34" s="167">
        <v>500000</v>
      </c>
      <c r="C34" s="168">
        <v>0</v>
      </c>
      <c r="D34" s="169">
        <f t="shared" si="6"/>
        <v>500000</v>
      </c>
    </row>
    <row r="35" spans="1:4" ht="24" x14ac:dyDescent="0.2">
      <c r="A35" s="166" t="s">
        <v>494</v>
      </c>
      <c r="B35" s="167">
        <v>531000</v>
      </c>
      <c r="C35" s="168">
        <v>42000</v>
      </c>
      <c r="D35" s="169">
        <f t="shared" si="6"/>
        <v>489000</v>
      </c>
    </row>
    <row r="36" spans="1:4" ht="24" x14ac:dyDescent="0.2">
      <c r="A36" s="166" t="s">
        <v>993</v>
      </c>
      <c r="B36" s="167">
        <v>6118479.1799999997</v>
      </c>
      <c r="C36" s="168">
        <v>6118479.1799999997</v>
      </c>
      <c r="D36" s="169">
        <f t="shared" si="6"/>
        <v>0</v>
      </c>
    </row>
    <row r="37" spans="1:4" s="134" customFormat="1" ht="15.75" customHeight="1" x14ac:dyDescent="0.2">
      <c r="A37" s="145" t="s">
        <v>1008</v>
      </c>
      <c r="B37" s="146">
        <f>B38+B39</f>
        <v>10920773</v>
      </c>
      <c r="C37" s="147">
        <f t="shared" ref="C37" si="7">C38+C39</f>
        <v>0</v>
      </c>
      <c r="D37" s="148">
        <f t="shared" ref="D37" si="8">D38+D39</f>
        <v>10920773</v>
      </c>
    </row>
    <row r="38" spans="1:4" ht="24" x14ac:dyDescent="0.2">
      <c r="A38" s="166" t="s">
        <v>471</v>
      </c>
      <c r="B38" s="167">
        <v>3967200</v>
      </c>
      <c r="C38" s="168">
        <v>0</v>
      </c>
      <c r="D38" s="169">
        <v>3967200</v>
      </c>
    </row>
    <row r="39" spans="1:4" ht="36.75" thickBot="1" x14ac:dyDescent="0.25">
      <c r="A39" s="170" t="s">
        <v>994</v>
      </c>
      <c r="B39" s="171">
        <v>6953573</v>
      </c>
      <c r="C39" s="172">
        <v>0</v>
      </c>
      <c r="D39" s="173">
        <v>6953573</v>
      </c>
    </row>
  </sheetData>
  <mergeCells count="8">
    <mergeCell ref="A13:A17"/>
    <mergeCell ref="B13:B17"/>
    <mergeCell ref="C13:C17"/>
    <mergeCell ref="D13:D17"/>
    <mergeCell ref="A7:D7"/>
    <mergeCell ref="A8:D8"/>
    <mergeCell ref="A9:D9"/>
    <mergeCell ref="A10:D10"/>
  </mergeCells>
  <conditionalFormatting sqref="C27:D27 B38:B39 B30:B35 C23 C25">
    <cfRule type="cellIs" dxfId="10" priority="17" stopIfTrue="1" operator="equal">
      <formula>0</formula>
    </cfRule>
  </conditionalFormatting>
  <conditionalFormatting sqref="D18">
    <cfRule type="cellIs" dxfId="9" priority="16" stopIfTrue="1" operator="equal">
      <formula>0</formula>
    </cfRule>
  </conditionalFormatting>
  <conditionalFormatting sqref="C19:D19">
    <cfRule type="cellIs" dxfId="8" priority="15" stopIfTrue="1" operator="equal">
      <formula>0</formula>
    </cfRule>
  </conditionalFormatting>
  <conditionalFormatting sqref="D23 D25">
    <cfRule type="cellIs" dxfId="7" priority="14" stopIfTrue="1" operator="equal">
      <formula>0</formula>
    </cfRule>
  </conditionalFormatting>
  <conditionalFormatting sqref="C26">
    <cfRule type="cellIs" dxfId="6" priority="13" stopIfTrue="1" operator="equal">
      <formula>0</formula>
    </cfRule>
  </conditionalFormatting>
  <conditionalFormatting sqref="D26">
    <cfRule type="cellIs" dxfId="5" priority="12" stopIfTrue="1" operator="equal">
      <formula>0</formula>
    </cfRule>
  </conditionalFormatting>
  <conditionalFormatting sqref="C28:D28">
    <cfRule type="cellIs" dxfId="4" priority="11" stopIfTrue="1" operator="equal">
      <formula>0</formula>
    </cfRule>
  </conditionalFormatting>
  <conditionalFormatting sqref="D21">
    <cfRule type="cellIs" dxfId="3" priority="5" stopIfTrue="1" operator="equal">
      <formula>0</formula>
    </cfRule>
  </conditionalFormatting>
  <conditionalFormatting sqref="C22">
    <cfRule type="cellIs" dxfId="2" priority="4" stopIfTrue="1" operator="equal">
      <formula>0</formula>
    </cfRule>
  </conditionalFormatting>
  <conditionalFormatting sqref="D22">
    <cfRule type="cellIs" dxfId="1" priority="3" stopIfTrue="1" operator="equal">
      <formula>0</formula>
    </cfRule>
  </conditionalFormatting>
  <conditionalFormatting sqref="B36">
    <cfRule type="cellIs" dxfId="0" priority="2" stopIfTrue="1" operator="equal">
      <formula>0</formula>
    </cfRule>
  </conditionalFormatting>
  <pageMargins left="0.70866141732283472" right="0.19685039370078741" top="0.55118110236220474" bottom="0.3937007874015748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20</vt:i4>
      </vt:variant>
    </vt:vector>
  </HeadingPairs>
  <TitlesOfParts>
    <vt:vector size="26" baseType="lpstr">
      <vt:lpstr>Прил.1-Доходы</vt:lpstr>
      <vt:lpstr>Расходы</vt:lpstr>
      <vt:lpstr>Источники</vt:lpstr>
      <vt:lpstr>ExportParams</vt:lpstr>
      <vt:lpstr>Прил.2-Резервный фонд</vt:lpstr>
      <vt:lpstr>Прил.3-Дорожный фонд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Расходы!FIO</vt:lpstr>
      <vt:lpstr>Источники!RBEGIN_1</vt:lpstr>
      <vt:lpstr>Расходы!RBEGIN_1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Источники!SIGN</vt:lpstr>
      <vt:lpstr>Расходы!SIGN</vt:lpstr>
      <vt:lpstr>'Прил.1-Доходы'!Заголовки_для_печати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Bogacheva</cp:lastModifiedBy>
  <cp:lastPrinted>2016-04-25T07:50:45Z</cp:lastPrinted>
  <dcterms:created xsi:type="dcterms:W3CDTF">1999-06-18T11:49:53Z</dcterms:created>
  <dcterms:modified xsi:type="dcterms:W3CDTF">2016-05-04T06:12:13Z</dcterms:modified>
</cp:coreProperties>
</file>